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JH\Desktop\"/>
    </mc:Choice>
  </mc:AlternateContent>
  <bookViews>
    <workbookView xWindow="0" yWindow="0" windowWidth="20490" windowHeight="6390" activeTab="1"/>
  </bookViews>
  <sheets>
    <sheet name="5月葷食菜單" sheetId="12" r:id="rId1"/>
    <sheet name="5月食譜一覽表" sheetId="14" r:id="rId2"/>
  </sheets>
  <externalReferences>
    <externalReference r:id="rId3"/>
  </externalReferences>
  <definedNames>
    <definedName name="_xlnm.Print_Area" localSheetId="0">'5月葷食菜單'!$A$1:$O$93</definedName>
    <definedName name="主要食材">#REF!</definedName>
  </definedNames>
  <calcPr calcId="152511" calcMode="manual"/>
</workbook>
</file>

<file path=xl/calcChain.xml><?xml version="1.0" encoding="utf-8"?>
<calcChain xmlns="http://schemas.openxmlformats.org/spreadsheetml/2006/main">
  <c r="E31" i="14" l="1"/>
  <c r="C31" i="14"/>
  <c r="W17" i="14"/>
  <c r="W16" i="14"/>
  <c r="V17" i="14"/>
  <c r="V16" i="14"/>
  <c r="T17" i="14"/>
  <c r="T16" i="14"/>
  <c r="S17" i="14"/>
  <c r="S16" i="14"/>
  <c r="R17" i="14"/>
  <c r="R16" i="14"/>
  <c r="U17" i="14"/>
  <c r="U16" i="14"/>
  <c r="X16" i="14" s="1"/>
  <c r="O24" i="14"/>
  <c r="N24" i="14"/>
  <c r="O10" i="14"/>
  <c r="N10" i="14"/>
  <c r="C37" i="14"/>
  <c r="O17" i="14"/>
  <c r="N17" i="14"/>
  <c r="J17" i="14"/>
  <c r="H17" i="14"/>
  <c r="E17" i="14"/>
  <c r="C17" i="14"/>
  <c r="O16" i="14"/>
  <c r="N16" i="14"/>
  <c r="K17" i="14"/>
  <c r="M17" i="14"/>
  <c r="M16" i="14"/>
  <c r="K16" i="14"/>
  <c r="J16" i="14"/>
  <c r="H16" i="14"/>
  <c r="G16" i="14"/>
  <c r="E16" i="14"/>
  <c r="C16" i="14"/>
  <c r="O67" i="12"/>
  <c r="C11" i="14"/>
  <c r="J27" i="14"/>
  <c r="J29" i="14"/>
  <c r="J28" i="14"/>
  <c r="M8" i="14"/>
  <c r="W47" i="14"/>
  <c r="V47" i="14"/>
  <c r="U47" i="14"/>
  <c r="T47" i="14"/>
  <c r="S47" i="14"/>
  <c r="R47" i="14"/>
  <c r="O47" i="14"/>
  <c r="N47" i="14"/>
  <c r="M47" i="14"/>
  <c r="K47" i="14"/>
  <c r="J47" i="14"/>
  <c r="H47" i="14"/>
  <c r="G47" i="14"/>
  <c r="E47" i="14"/>
  <c r="C47" i="14"/>
  <c r="B47" i="14"/>
  <c r="A47" i="14"/>
  <c r="W46" i="14"/>
  <c r="V46" i="14"/>
  <c r="U46" i="14"/>
  <c r="T46" i="14"/>
  <c r="S46" i="14"/>
  <c r="R46" i="14"/>
  <c r="O46" i="14"/>
  <c r="N46" i="14"/>
  <c r="M46" i="14"/>
  <c r="K46" i="14"/>
  <c r="J46" i="14"/>
  <c r="H46" i="14"/>
  <c r="G46" i="14"/>
  <c r="E46" i="14"/>
  <c r="C46" i="14"/>
  <c r="B46" i="14"/>
  <c r="A46" i="14"/>
  <c r="W45" i="14"/>
  <c r="V45" i="14"/>
  <c r="U45" i="14"/>
  <c r="T45" i="14"/>
  <c r="S45" i="14"/>
  <c r="R45" i="14"/>
  <c r="O45" i="14"/>
  <c r="N45" i="14"/>
  <c r="M45" i="14"/>
  <c r="K45" i="14"/>
  <c r="J45" i="14"/>
  <c r="H45" i="14"/>
  <c r="G45" i="14"/>
  <c r="E45" i="14"/>
  <c r="C45" i="14"/>
  <c r="B45" i="14"/>
  <c r="A45" i="14"/>
  <c r="W44" i="14"/>
  <c r="V44" i="14"/>
  <c r="U44" i="14"/>
  <c r="T44" i="14"/>
  <c r="S44" i="14"/>
  <c r="R44" i="14"/>
  <c r="O44" i="14"/>
  <c r="N44" i="14"/>
  <c r="M44" i="14"/>
  <c r="K44" i="14"/>
  <c r="J44" i="14"/>
  <c r="H44" i="14"/>
  <c r="G44" i="14"/>
  <c r="E44" i="14"/>
  <c r="C44" i="14"/>
  <c r="B44" i="14"/>
  <c r="A44" i="14"/>
  <c r="W43" i="14"/>
  <c r="V43" i="14"/>
  <c r="U43" i="14"/>
  <c r="T43" i="14"/>
  <c r="S43" i="14"/>
  <c r="R43" i="14"/>
  <c r="O43" i="14"/>
  <c r="N43" i="14"/>
  <c r="M43" i="14"/>
  <c r="K43" i="14"/>
  <c r="J43" i="14"/>
  <c r="H43" i="14"/>
  <c r="G43" i="14"/>
  <c r="E43" i="14"/>
  <c r="C43" i="14"/>
  <c r="B43" i="14"/>
  <c r="A43" i="14"/>
  <c r="W42" i="14"/>
  <c r="V42" i="14"/>
  <c r="U42" i="14"/>
  <c r="T42" i="14"/>
  <c r="S42" i="14"/>
  <c r="R42" i="14"/>
  <c r="O42" i="14"/>
  <c r="N42" i="14"/>
  <c r="M42" i="14"/>
  <c r="K42" i="14"/>
  <c r="J42" i="14"/>
  <c r="H42" i="14"/>
  <c r="E42" i="14"/>
  <c r="C42" i="14"/>
  <c r="B42" i="14"/>
  <c r="A42" i="14"/>
  <c r="W41" i="14"/>
  <c r="V41" i="14"/>
  <c r="U41" i="14"/>
  <c r="T41" i="14"/>
  <c r="S41" i="14"/>
  <c r="R41" i="14"/>
  <c r="O41" i="14"/>
  <c r="N41" i="14"/>
  <c r="M41" i="14"/>
  <c r="K41" i="14"/>
  <c r="J41" i="14"/>
  <c r="H41" i="14"/>
  <c r="G41" i="14"/>
  <c r="E41" i="14"/>
  <c r="C41" i="14"/>
  <c r="B41" i="14"/>
  <c r="A41" i="14"/>
  <c r="W40" i="14"/>
  <c r="V40" i="14"/>
  <c r="U40" i="14"/>
  <c r="T40" i="14"/>
  <c r="S40" i="14"/>
  <c r="R40" i="14"/>
  <c r="O40" i="14"/>
  <c r="N40" i="14"/>
  <c r="M40" i="14"/>
  <c r="K40" i="14"/>
  <c r="J40" i="14"/>
  <c r="H40" i="14"/>
  <c r="G40" i="14"/>
  <c r="E40" i="14"/>
  <c r="C40" i="14"/>
  <c r="B40" i="14"/>
  <c r="A40" i="14"/>
  <c r="W39" i="14"/>
  <c r="V39" i="14"/>
  <c r="U39" i="14"/>
  <c r="T39" i="14"/>
  <c r="S39" i="14"/>
  <c r="R39" i="14"/>
  <c r="O39" i="14"/>
  <c r="N39" i="14"/>
  <c r="M39" i="14"/>
  <c r="K39" i="14"/>
  <c r="J39" i="14"/>
  <c r="H39" i="14"/>
  <c r="G39" i="14"/>
  <c r="E39" i="14"/>
  <c r="C39" i="14"/>
  <c r="B39" i="14"/>
  <c r="A39" i="14"/>
  <c r="W38" i="14"/>
  <c r="V38" i="14"/>
  <c r="U38" i="14"/>
  <c r="T38" i="14"/>
  <c r="S38" i="14"/>
  <c r="R38" i="14"/>
  <c r="O38" i="14"/>
  <c r="N38" i="14"/>
  <c r="M38" i="14"/>
  <c r="K38" i="14"/>
  <c r="J38" i="14"/>
  <c r="H38" i="14"/>
  <c r="G38" i="14"/>
  <c r="E38" i="14"/>
  <c r="C38" i="14"/>
  <c r="B38" i="14"/>
  <c r="A38" i="14"/>
  <c r="W37" i="14"/>
  <c r="V37" i="14"/>
  <c r="U37" i="14"/>
  <c r="T37" i="14"/>
  <c r="S37" i="14"/>
  <c r="R37" i="14"/>
  <c r="O37" i="14"/>
  <c r="N37" i="14"/>
  <c r="M37" i="14"/>
  <c r="K37" i="14"/>
  <c r="J37" i="14"/>
  <c r="H37" i="14"/>
  <c r="G37" i="14"/>
  <c r="E37" i="14"/>
  <c r="B37" i="14"/>
  <c r="A37" i="14"/>
  <c r="W36" i="14"/>
  <c r="V36" i="14"/>
  <c r="U36" i="14"/>
  <c r="T36" i="14"/>
  <c r="S36" i="14"/>
  <c r="R36" i="14"/>
  <c r="O36" i="14"/>
  <c r="N36" i="14"/>
  <c r="M36" i="14"/>
  <c r="K36" i="14"/>
  <c r="J36" i="14"/>
  <c r="H36" i="14"/>
  <c r="G36" i="14"/>
  <c r="E36" i="14"/>
  <c r="C36" i="14"/>
  <c r="B36" i="14"/>
  <c r="A36" i="14"/>
  <c r="W35" i="14"/>
  <c r="V35" i="14"/>
  <c r="U35" i="14"/>
  <c r="T35" i="14"/>
  <c r="S35" i="14"/>
  <c r="R35" i="14"/>
  <c r="O35" i="14"/>
  <c r="N35" i="14"/>
  <c r="M35" i="14"/>
  <c r="K35" i="14"/>
  <c r="J35" i="14"/>
  <c r="H35" i="14"/>
  <c r="E35" i="14"/>
  <c r="C35" i="14"/>
  <c r="B35" i="14"/>
  <c r="A35" i="14"/>
  <c r="U33" i="14"/>
  <c r="W34" i="14"/>
  <c r="V34" i="14"/>
  <c r="U34" i="14"/>
  <c r="T34" i="14"/>
  <c r="S34" i="14"/>
  <c r="R34" i="14"/>
  <c r="O34" i="14"/>
  <c r="N34" i="14"/>
  <c r="M34" i="14"/>
  <c r="K34" i="14"/>
  <c r="J34" i="14"/>
  <c r="H34" i="14"/>
  <c r="G34" i="14"/>
  <c r="E34" i="14"/>
  <c r="C34" i="14"/>
  <c r="B34" i="14"/>
  <c r="A34" i="14"/>
  <c r="V32" i="14"/>
  <c r="W33" i="14"/>
  <c r="V33" i="14"/>
  <c r="T33" i="14"/>
  <c r="S33" i="14"/>
  <c r="R33" i="14"/>
  <c r="O33" i="14"/>
  <c r="N33" i="14"/>
  <c r="M33" i="14"/>
  <c r="K33" i="14"/>
  <c r="J33" i="14"/>
  <c r="H33" i="14"/>
  <c r="G33" i="14"/>
  <c r="E33" i="14"/>
  <c r="C33" i="14"/>
  <c r="B33" i="14"/>
  <c r="A33" i="14"/>
  <c r="W32" i="14"/>
  <c r="U32" i="14"/>
  <c r="T32" i="14"/>
  <c r="X32" i="14" s="1"/>
  <c r="S32" i="14"/>
  <c r="R32" i="14"/>
  <c r="O32" i="14"/>
  <c r="N32" i="14"/>
  <c r="M32" i="14"/>
  <c r="K32" i="14"/>
  <c r="J32" i="14"/>
  <c r="H32" i="14"/>
  <c r="G32" i="14"/>
  <c r="E32" i="14"/>
  <c r="C32" i="14"/>
  <c r="B32" i="14"/>
  <c r="A32" i="14"/>
  <c r="W31" i="14"/>
  <c r="V31" i="14"/>
  <c r="U31" i="14"/>
  <c r="T31" i="14"/>
  <c r="S31" i="14"/>
  <c r="R31" i="14"/>
  <c r="O31" i="14"/>
  <c r="N31" i="14"/>
  <c r="M31" i="14"/>
  <c r="K31" i="14"/>
  <c r="J31" i="14"/>
  <c r="H31" i="14"/>
  <c r="B31" i="14"/>
  <c r="A31" i="14"/>
  <c r="W30" i="14"/>
  <c r="V30" i="14"/>
  <c r="U30" i="14"/>
  <c r="T30" i="14"/>
  <c r="S30" i="14"/>
  <c r="R30" i="14"/>
  <c r="O30" i="14"/>
  <c r="N30" i="14"/>
  <c r="M30" i="14"/>
  <c r="K30" i="14"/>
  <c r="J30" i="14"/>
  <c r="H30" i="14"/>
  <c r="G30" i="14"/>
  <c r="E30" i="14"/>
  <c r="C30" i="14"/>
  <c r="B30" i="14"/>
  <c r="A30" i="14"/>
  <c r="W29" i="14"/>
  <c r="V29" i="14"/>
  <c r="U29" i="14"/>
  <c r="T29" i="14"/>
  <c r="R29" i="14"/>
  <c r="W28" i="14"/>
  <c r="S29" i="14"/>
  <c r="O29" i="14"/>
  <c r="N29" i="14"/>
  <c r="M29" i="14"/>
  <c r="K29" i="14"/>
  <c r="H29" i="14"/>
  <c r="G29" i="14"/>
  <c r="E29" i="14"/>
  <c r="C29" i="14"/>
  <c r="B29" i="14"/>
  <c r="A29" i="14"/>
  <c r="V28" i="14"/>
  <c r="U28" i="14"/>
  <c r="T28" i="14"/>
  <c r="S28" i="14"/>
  <c r="R28" i="14"/>
  <c r="O28" i="14"/>
  <c r="N28" i="14"/>
  <c r="M28" i="14"/>
  <c r="K28" i="14"/>
  <c r="H28" i="14"/>
  <c r="E28" i="14"/>
  <c r="C28" i="14"/>
  <c r="B28" i="14"/>
  <c r="A28" i="14"/>
  <c r="W27" i="14"/>
  <c r="V27" i="14"/>
  <c r="U27" i="14"/>
  <c r="T27" i="14"/>
  <c r="S27" i="14"/>
  <c r="R27" i="14"/>
  <c r="O27" i="14"/>
  <c r="N27" i="14"/>
  <c r="M27" i="14"/>
  <c r="K27" i="14"/>
  <c r="H27" i="14"/>
  <c r="G27" i="14"/>
  <c r="E27" i="14"/>
  <c r="C27" i="14"/>
  <c r="B27" i="14"/>
  <c r="A27" i="14"/>
  <c r="W26" i="14"/>
  <c r="V26" i="14"/>
  <c r="U26" i="14"/>
  <c r="T26" i="14"/>
  <c r="S26" i="14"/>
  <c r="R26" i="14"/>
  <c r="O26" i="14"/>
  <c r="N26" i="14"/>
  <c r="M26" i="14"/>
  <c r="K26" i="14"/>
  <c r="J26" i="14"/>
  <c r="H26" i="14"/>
  <c r="G26" i="14"/>
  <c r="E26" i="14"/>
  <c r="C26" i="14"/>
  <c r="B26" i="14"/>
  <c r="A26" i="14"/>
  <c r="W25" i="14"/>
  <c r="V25" i="14"/>
  <c r="U25" i="14"/>
  <c r="T25" i="14"/>
  <c r="X25" i="14" s="1"/>
  <c r="S25" i="14"/>
  <c r="R25" i="14"/>
  <c r="O25" i="14"/>
  <c r="N25" i="14"/>
  <c r="M25" i="14"/>
  <c r="K25" i="14"/>
  <c r="J25" i="14"/>
  <c r="H25" i="14"/>
  <c r="G25" i="14"/>
  <c r="E25" i="14"/>
  <c r="C25" i="14"/>
  <c r="B25" i="14"/>
  <c r="A25" i="14"/>
  <c r="W24" i="14"/>
  <c r="V24" i="14"/>
  <c r="U24" i="14"/>
  <c r="T24" i="14"/>
  <c r="S24" i="14"/>
  <c r="R24" i="14"/>
  <c r="M24" i="14"/>
  <c r="K24" i="14"/>
  <c r="J24" i="14"/>
  <c r="H24" i="14"/>
  <c r="G24" i="14"/>
  <c r="E24" i="14"/>
  <c r="C24" i="14"/>
  <c r="B24" i="14"/>
  <c r="A24" i="14"/>
  <c r="W23" i="14"/>
  <c r="V23" i="14"/>
  <c r="U23" i="14"/>
  <c r="T23" i="14"/>
  <c r="S23" i="14"/>
  <c r="R23" i="14"/>
  <c r="O23" i="14"/>
  <c r="N23" i="14"/>
  <c r="M23" i="14"/>
  <c r="K23" i="14"/>
  <c r="J23" i="14"/>
  <c r="H23" i="14"/>
  <c r="G23" i="14"/>
  <c r="E23" i="14"/>
  <c r="C23" i="14"/>
  <c r="B23" i="14"/>
  <c r="A23" i="14"/>
  <c r="W22" i="14"/>
  <c r="V22" i="14"/>
  <c r="U22" i="14"/>
  <c r="S22" i="14"/>
  <c r="T22" i="14"/>
  <c r="R22" i="14"/>
  <c r="O22" i="14"/>
  <c r="N22" i="14"/>
  <c r="M22" i="14"/>
  <c r="K22" i="14"/>
  <c r="J22" i="14"/>
  <c r="H22" i="14"/>
  <c r="G22" i="14"/>
  <c r="E22" i="14"/>
  <c r="C22" i="14"/>
  <c r="B22" i="14"/>
  <c r="A22" i="14"/>
  <c r="W21" i="14"/>
  <c r="V21" i="14"/>
  <c r="U21" i="14"/>
  <c r="T21" i="14"/>
  <c r="S21" i="14"/>
  <c r="R21" i="14"/>
  <c r="O21" i="14"/>
  <c r="N21" i="14"/>
  <c r="M21" i="14"/>
  <c r="K21" i="14"/>
  <c r="J21" i="14"/>
  <c r="H21" i="14"/>
  <c r="E21" i="14"/>
  <c r="C21" i="14"/>
  <c r="B21" i="14"/>
  <c r="A21" i="14"/>
  <c r="W20" i="14"/>
  <c r="V20" i="14"/>
  <c r="U20" i="14"/>
  <c r="T20" i="14"/>
  <c r="S20" i="14"/>
  <c r="R20" i="14"/>
  <c r="O20" i="14"/>
  <c r="N20" i="14"/>
  <c r="M20" i="14"/>
  <c r="K20" i="14"/>
  <c r="J20" i="14"/>
  <c r="H20" i="14"/>
  <c r="G20" i="14"/>
  <c r="E20" i="14"/>
  <c r="C20" i="14"/>
  <c r="B20" i="14"/>
  <c r="A20" i="14"/>
  <c r="W19" i="14"/>
  <c r="V19" i="14"/>
  <c r="U19" i="14"/>
  <c r="T19" i="14"/>
  <c r="S19" i="14"/>
  <c r="R19" i="14"/>
  <c r="O19" i="14"/>
  <c r="N19" i="14"/>
  <c r="M19" i="14"/>
  <c r="K19" i="14"/>
  <c r="J19" i="14"/>
  <c r="H19" i="14"/>
  <c r="G19" i="14"/>
  <c r="E19" i="14"/>
  <c r="C19" i="14"/>
  <c r="B19" i="14"/>
  <c r="A19" i="14"/>
  <c r="W18" i="14"/>
  <c r="V18" i="14"/>
  <c r="U18" i="14"/>
  <c r="T18" i="14"/>
  <c r="S18" i="14"/>
  <c r="R18" i="14"/>
  <c r="O18" i="14"/>
  <c r="N18" i="14"/>
  <c r="M18" i="14"/>
  <c r="K18" i="14"/>
  <c r="J18" i="14"/>
  <c r="H18" i="14"/>
  <c r="G18" i="14"/>
  <c r="E18" i="14"/>
  <c r="C18" i="14"/>
  <c r="B18" i="14"/>
  <c r="A18" i="14"/>
  <c r="B17" i="14"/>
  <c r="A17" i="14"/>
  <c r="B16" i="14"/>
  <c r="A16" i="14"/>
  <c r="W15" i="14"/>
  <c r="V15" i="14"/>
  <c r="U15" i="14"/>
  <c r="T15" i="14"/>
  <c r="R15" i="14"/>
  <c r="S15" i="14"/>
  <c r="O15" i="14"/>
  <c r="N15" i="14"/>
  <c r="M15" i="14"/>
  <c r="K15" i="14"/>
  <c r="J15" i="14"/>
  <c r="H15" i="14"/>
  <c r="G15" i="14"/>
  <c r="E15" i="14"/>
  <c r="C15" i="14"/>
  <c r="B15" i="14"/>
  <c r="A15" i="14"/>
  <c r="W14" i="14"/>
  <c r="V14" i="14"/>
  <c r="U14" i="14"/>
  <c r="T14" i="14"/>
  <c r="S14" i="14"/>
  <c r="R14" i="14"/>
  <c r="O14" i="14"/>
  <c r="N14" i="14"/>
  <c r="M14" i="14"/>
  <c r="K14" i="14"/>
  <c r="J14" i="14"/>
  <c r="H14" i="14"/>
  <c r="E14" i="14"/>
  <c r="C14" i="14"/>
  <c r="B14" i="14"/>
  <c r="A14" i="14"/>
  <c r="W13" i="14"/>
  <c r="V13" i="14"/>
  <c r="U13" i="14"/>
  <c r="T13" i="14"/>
  <c r="S13" i="14"/>
  <c r="R13" i="14"/>
  <c r="O13" i="14"/>
  <c r="N13" i="14"/>
  <c r="M13" i="14"/>
  <c r="K13" i="14"/>
  <c r="J13" i="14"/>
  <c r="H13" i="14"/>
  <c r="G13" i="14"/>
  <c r="E13" i="14"/>
  <c r="C13" i="14"/>
  <c r="B13" i="14"/>
  <c r="A13" i="14"/>
  <c r="W12" i="14"/>
  <c r="V12" i="14"/>
  <c r="U12" i="14"/>
  <c r="T12" i="14"/>
  <c r="S12" i="14"/>
  <c r="R12" i="14"/>
  <c r="O12" i="14"/>
  <c r="N12" i="14"/>
  <c r="M12" i="14"/>
  <c r="K12" i="14"/>
  <c r="J12" i="14"/>
  <c r="H12" i="14"/>
  <c r="G12" i="14"/>
  <c r="E12" i="14"/>
  <c r="C12" i="14"/>
  <c r="B12" i="14"/>
  <c r="A12" i="14"/>
  <c r="R11" i="14"/>
  <c r="S11" i="14"/>
  <c r="T11" i="14"/>
  <c r="U11" i="14"/>
  <c r="V11" i="14"/>
  <c r="W11" i="14"/>
  <c r="O11" i="14"/>
  <c r="N11" i="14"/>
  <c r="M11" i="14"/>
  <c r="K11" i="14"/>
  <c r="J11" i="14"/>
  <c r="H11" i="14"/>
  <c r="G11" i="14"/>
  <c r="E11" i="14"/>
  <c r="B11" i="14"/>
  <c r="A11" i="14"/>
  <c r="O13" i="12"/>
  <c r="X10" i="14" s="1"/>
  <c r="W10" i="14"/>
  <c r="U10" i="14"/>
  <c r="V10" i="14"/>
  <c r="T10" i="14"/>
  <c r="S10" i="14"/>
  <c r="R10" i="14"/>
  <c r="M10" i="14"/>
  <c r="K10" i="14"/>
  <c r="J10" i="14"/>
  <c r="H10" i="14"/>
  <c r="G10" i="14"/>
  <c r="E10" i="14"/>
  <c r="C10" i="14"/>
  <c r="B10" i="14"/>
  <c r="A10" i="14"/>
  <c r="O11" i="12"/>
  <c r="X9" i="14" s="1"/>
  <c r="W9" i="14"/>
  <c r="V9" i="14"/>
  <c r="U9" i="14"/>
  <c r="T9" i="14"/>
  <c r="S9" i="14"/>
  <c r="R9" i="14"/>
  <c r="O9" i="14"/>
  <c r="N9" i="14"/>
  <c r="M9" i="14"/>
  <c r="K9" i="14"/>
  <c r="J9" i="14"/>
  <c r="H9" i="14"/>
  <c r="G9" i="14"/>
  <c r="E9" i="14"/>
  <c r="C9" i="14"/>
  <c r="B9" i="14"/>
  <c r="A9" i="14"/>
  <c r="O9" i="12"/>
  <c r="X8" i="14" s="1"/>
  <c r="W8" i="14"/>
  <c r="V8" i="14"/>
  <c r="U8" i="14"/>
  <c r="T8" i="14"/>
  <c r="S8" i="14"/>
  <c r="R8" i="14"/>
  <c r="O8" i="14"/>
  <c r="N8" i="14"/>
  <c r="K8" i="14"/>
  <c r="J8" i="14"/>
  <c r="H8" i="14"/>
  <c r="G8" i="14"/>
  <c r="E8" i="14"/>
  <c r="C8" i="14"/>
  <c r="B8" i="14"/>
  <c r="A8" i="14"/>
  <c r="O7" i="12"/>
  <c r="X7" i="14" s="1"/>
  <c r="W7" i="14"/>
  <c r="V7" i="14"/>
  <c r="U7" i="14"/>
  <c r="T7" i="14"/>
  <c r="S7" i="14"/>
  <c r="R7" i="14"/>
  <c r="O7" i="14"/>
  <c r="N7" i="14"/>
  <c r="M7" i="14"/>
  <c r="K7" i="14"/>
  <c r="J7" i="14"/>
  <c r="H7" i="14"/>
  <c r="E7" i="14"/>
  <c r="C7" i="14"/>
  <c r="B7" i="14"/>
  <c r="A7" i="14"/>
  <c r="W6" i="14"/>
  <c r="V6" i="14"/>
  <c r="U6" i="14"/>
  <c r="T6" i="14"/>
  <c r="S6" i="14"/>
  <c r="R6" i="14"/>
  <c r="O6" i="14"/>
  <c r="N6" i="14"/>
  <c r="M6" i="14"/>
  <c r="K6" i="14"/>
  <c r="J6" i="14"/>
  <c r="H6" i="14"/>
  <c r="G6" i="14"/>
  <c r="E6" i="14"/>
  <c r="C6" i="14"/>
  <c r="B6" i="14"/>
  <c r="A6" i="14"/>
  <c r="O87" i="12"/>
  <c r="O85" i="12"/>
  <c r="O83" i="12"/>
  <c r="O81" i="12"/>
  <c r="O79" i="12"/>
  <c r="O77" i="12"/>
  <c r="O75" i="12"/>
  <c r="O73" i="12"/>
  <c r="O71" i="12"/>
  <c r="O69" i="12"/>
  <c r="O65" i="12"/>
  <c r="O63" i="12"/>
  <c r="O61" i="12"/>
  <c r="O59" i="12"/>
  <c r="O57" i="12"/>
  <c r="O55" i="12"/>
  <c r="O53" i="12"/>
  <c r="O51" i="12"/>
  <c r="O49" i="12"/>
  <c r="O47" i="12"/>
  <c r="O45" i="12"/>
  <c r="O43" i="12"/>
  <c r="O41" i="12"/>
  <c r="O39" i="12"/>
  <c r="O37" i="12"/>
  <c r="O35" i="12"/>
  <c r="O33" i="12"/>
  <c r="O31" i="12"/>
  <c r="O29" i="12"/>
  <c r="O27" i="12"/>
  <c r="O25" i="12"/>
  <c r="O23" i="12"/>
  <c r="O21" i="12"/>
  <c r="O19" i="12"/>
  <c r="O17" i="12"/>
  <c r="O15" i="12"/>
  <c r="X19" i="14"/>
  <c r="O5" i="12"/>
  <c r="X6" i="14" s="1"/>
  <c r="X17" i="14" l="1"/>
  <c r="X28" i="14"/>
  <c r="X37" i="14"/>
  <c r="X35" i="14"/>
  <c r="X40" i="14"/>
  <c r="X43" i="14"/>
  <c r="X46" i="14"/>
  <c r="X47" i="14"/>
  <c r="X39" i="14"/>
  <c r="X41" i="14"/>
  <c r="X31" i="14"/>
  <c r="X14" i="14"/>
  <c r="X21" i="14"/>
  <c r="X13" i="14"/>
  <c r="X18" i="14"/>
  <c r="X20" i="14"/>
  <c r="X26" i="14"/>
  <c r="X42" i="14"/>
  <c r="X12" i="14"/>
  <c r="X30" i="14"/>
  <c r="X34" i="14"/>
  <c r="X38" i="14"/>
  <c r="X45" i="14"/>
  <c r="X23" i="14"/>
  <c r="X11" i="14"/>
  <c r="X27" i="14"/>
  <c r="X36" i="14"/>
  <c r="X44" i="14"/>
  <c r="X33" i="14"/>
  <c r="X29" i="14"/>
  <c r="X24" i="14"/>
  <c r="X22" i="14"/>
  <c r="X15" i="14"/>
</calcChain>
</file>

<file path=xl/sharedStrings.xml><?xml version="1.0" encoding="utf-8"?>
<sst xmlns="http://schemas.openxmlformats.org/spreadsheetml/2006/main" count="445" uniqueCount="282">
  <si>
    <t>日期</t>
    <phoneticPr fontId="20" type="noConversion"/>
  </si>
  <si>
    <t>星期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</si>
  <si>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</si>
  <si>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</si>
  <si>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</si>
  <si>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湯品</t>
    <phoneticPr fontId="20" type="noConversion"/>
  </si>
  <si>
    <t>其他</t>
    <phoneticPr fontId="20" type="noConversion"/>
  </si>
  <si>
    <t>營  養  成  分 (份數)</t>
  </si>
  <si>
    <t>熱量</t>
  </si>
  <si>
    <t>(仟卡)</t>
  </si>
  <si>
    <t>水果</t>
    <phoneticPr fontId="20" type="noConversion"/>
  </si>
  <si>
    <t>醣類</t>
    <phoneticPr fontId="20" type="noConversion"/>
  </si>
  <si>
    <t>蔬菜</t>
    <phoneticPr fontId="20" type="noConversion"/>
  </si>
  <si>
    <t>油脂</t>
    <phoneticPr fontId="20" type="noConversion"/>
  </si>
  <si>
    <t>乳品</t>
    <phoneticPr fontId="20" type="noConversion"/>
  </si>
  <si>
    <t>副食三</t>
    <phoneticPr fontId="20" type="noConversion"/>
  </si>
  <si>
    <t>◎若食用魚料理時,請當心魚刺、小心食用。</t>
  </si>
  <si>
    <t>泳翔食品股份有限公司  製</t>
    <phoneticPr fontId="20" type="noConversion"/>
  </si>
  <si>
    <r>
      <t>乳品</t>
    </r>
    <r>
      <rPr>
        <b/>
        <sz val="24"/>
        <color indexed="53"/>
        <rFont val="標楷體"/>
        <family val="4"/>
        <charset val="136"/>
      </rPr>
      <t xml:space="preserve">/     </t>
    </r>
    <r>
      <rPr>
        <b/>
        <sz val="24"/>
        <color indexed="17"/>
        <rFont val="標楷體"/>
        <family val="4"/>
        <charset val="136"/>
      </rPr>
      <t>蔬食日</t>
    </r>
    <phoneticPr fontId="20" type="noConversion"/>
  </si>
  <si>
    <t>水果</t>
    <phoneticPr fontId="20" type="noConversion"/>
  </si>
  <si>
    <t>竹東國中營養午餐</t>
    <phoneticPr fontId="20" type="noConversion"/>
  </si>
  <si>
    <t>日
期</t>
    <phoneticPr fontId="20" type="noConversion"/>
  </si>
  <si>
    <t>星
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</si>
  <si>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</si>
  <si>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</si>
  <si>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</si>
  <si>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副食三</t>
    <phoneticPr fontId="20" type="noConversion"/>
  </si>
  <si>
    <t>湯</t>
    <phoneticPr fontId="20" type="noConversion"/>
  </si>
  <si>
    <t>水果/乳製品</t>
    <phoneticPr fontId="20" type="noConversion"/>
  </si>
  <si>
    <t>份數分析(份數)</t>
    <phoneticPr fontId="20" type="noConversion"/>
  </si>
  <si>
    <t>全穀</t>
    <phoneticPr fontId="20" type="noConversion"/>
  </si>
  <si>
    <t>豆魚</t>
    <phoneticPr fontId="20" type="noConversion"/>
  </si>
  <si>
    <t>蔬</t>
    <phoneticPr fontId="20" type="noConversion"/>
  </si>
  <si>
    <t>水</t>
    <phoneticPr fontId="20" type="noConversion"/>
  </si>
  <si>
    <t>油</t>
    <phoneticPr fontId="20" type="noConversion"/>
  </si>
  <si>
    <t>奶</t>
    <phoneticPr fontId="20" type="noConversion"/>
  </si>
  <si>
    <t>總</t>
    <phoneticPr fontId="20" type="noConversion"/>
  </si>
  <si>
    <t>菜名</t>
    <phoneticPr fontId="20" type="noConversion"/>
  </si>
  <si>
    <t>食材</t>
    <phoneticPr fontId="20" type="noConversion"/>
  </si>
  <si>
    <t>根莖</t>
    <phoneticPr fontId="20" type="noConversion"/>
  </si>
  <si>
    <t>肉蛋</t>
    <phoneticPr fontId="20" type="noConversion"/>
  </si>
  <si>
    <t>菜</t>
    <phoneticPr fontId="20" type="noConversion"/>
  </si>
  <si>
    <t>果</t>
    <phoneticPr fontId="20" type="noConversion"/>
  </si>
  <si>
    <t>脂</t>
    <phoneticPr fontId="20" type="noConversion"/>
  </si>
  <si>
    <t>熱</t>
    <phoneticPr fontId="20" type="noConversion"/>
  </si>
  <si>
    <t>類</t>
    <phoneticPr fontId="20" type="noConversion"/>
  </si>
  <si>
    <t>量</t>
    <phoneticPr fontId="20" type="noConversion"/>
  </si>
  <si>
    <t>六</t>
    <phoneticPr fontId="20" type="noConversion"/>
  </si>
  <si>
    <t>日</t>
    <phoneticPr fontId="20" type="noConversion"/>
  </si>
  <si>
    <t>營養師/午餐執秘：</t>
    <phoneticPr fontId="20" type="noConversion"/>
  </si>
  <si>
    <t>單位主管：</t>
    <phoneticPr fontId="20" type="noConversion"/>
  </si>
  <si>
    <t>校長：</t>
    <phoneticPr fontId="20" type="noConversion"/>
  </si>
  <si>
    <t>※備註：</t>
    <phoneticPr fontId="20" type="noConversion"/>
  </si>
  <si>
    <t>2.主要食材為主要供應材料，例如：花瓜燉雞 主要食材為花瓜、雞肉。</t>
    <phoneticPr fontId="20" type="noConversion"/>
  </si>
  <si>
    <t>3.菜名(烹調方式)例如：烤雞腿(烤)、咖哩雞(燴)、苦瓜鹹蛋(炒)。</t>
    <phoneticPr fontId="20" type="noConversion"/>
  </si>
  <si>
    <t>4.水果/乳製品若當日有提供請打勾，並寫出種類，如：柳丁、香蕉、鮮乳、保久乳…等，並請符合教育部「校園飲品及點心販售範圍」所規定，勿提供養*多、益*多、茶飲料(梅子綠茶、檸檬紅茶、奶茶)、布丁、豆花…等。</t>
    <phoneticPr fontId="20" type="noConversion"/>
  </si>
  <si>
    <t>5.每週特餐部分，除主餐外請至少提供2菜1湯(含一蔬菜)。</t>
    <phoneticPr fontId="20" type="noConversion"/>
  </si>
  <si>
    <t>6.每週至少供應1次水果，每月至少供應2次乳品(100%乳品)。</t>
    <phoneticPr fontId="20" type="noConversion"/>
  </si>
  <si>
    <r>
      <t>7</t>
    </r>
    <r>
      <rPr>
        <sz val="10"/>
        <rFont val="細明體"/>
        <family val="3"/>
        <charset val="136"/>
      </rPr>
      <t>.食物份數及營養成分分析請參考「</t>
    </r>
    <r>
      <rPr>
        <sz val="10"/>
        <color indexed="10"/>
        <rFont val="細明體"/>
        <family val="3"/>
        <charset val="136"/>
      </rPr>
      <t>衛生福利部食品藥物管理署/食品藥物消費者知識服務網</t>
    </r>
    <r>
      <rPr>
        <sz val="10"/>
        <rFont val="細明體"/>
        <family val="3"/>
        <charset val="136"/>
      </rPr>
      <t>」及「學校午餐食物內容及營養基準」。</t>
    </r>
    <phoneticPr fontId="20" type="noConversion"/>
  </si>
  <si>
    <r>
      <t>8</t>
    </r>
    <r>
      <rPr>
        <sz val="10"/>
        <rFont val="細明體"/>
        <family val="3"/>
        <charset val="136"/>
      </rPr>
      <t>.表格若不敷使用請自行增加</t>
    </r>
    <phoneticPr fontId="20" type="noConversion"/>
  </si>
  <si>
    <t>ㄧ</t>
    <phoneticPr fontId="20" type="noConversion"/>
  </si>
  <si>
    <t>二</t>
    <phoneticPr fontId="20" type="noConversion"/>
  </si>
  <si>
    <t>三</t>
    <phoneticPr fontId="20" type="noConversion"/>
  </si>
  <si>
    <t>四</t>
    <phoneticPr fontId="20" type="noConversion"/>
  </si>
  <si>
    <t>五</t>
    <phoneticPr fontId="20" type="noConversion"/>
  </si>
  <si>
    <t>糙米飯</t>
    <phoneticPr fontId="20" type="noConversion"/>
  </si>
  <si>
    <t>紫米飯</t>
    <phoneticPr fontId="20" type="noConversion"/>
  </si>
  <si>
    <t>芝麻飯</t>
    <phoneticPr fontId="20" type="noConversion"/>
  </si>
  <si>
    <t>季節時蔬</t>
    <phoneticPr fontId="20" type="noConversion"/>
  </si>
  <si>
    <t>季節時蔬</t>
    <phoneticPr fontId="20" type="noConversion"/>
  </si>
  <si>
    <t>麥片飯</t>
    <phoneticPr fontId="20" type="noConversion"/>
  </si>
  <si>
    <t>蛋白質</t>
    <phoneticPr fontId="20" type="noConversion"/>
  </si>
  <si>
    <t>白米、糙米</t>
    <phoneticPr fontId="20" type="noConversion"/>
  </si>
  <si>
    <r>
      <t>水果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水果名</t>
    </r>
    <r>
      <rPr>
        <sz val="8"/>
        <rFont val="Times New Roman"/>
        <family val="1"/>
      </rPr>
      <t>)</t>
    </r>
    <phoneticPr fontId="20" type="noConversion"/>
  </si>
  <si>
    <r>
      <t>乳製品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品名</t>
    </r>
    <r>
      <rPr>
        <sz val="8"/>
        <rFont val="Times New Roman"/>
        <family val="1"/>
      </rPr>
      <t>)</t>
    </r>
    <phoneticPr fontId="20" type="noConversion"/>
  </si>
  <si>
    <t>特餐</t>
    <phoneticPr fontId="20" type="noConversion"/>
  </si>
  <si>
    <t>六</t>
    <phoneticPr fontId="20" type="noConversion"/>
  </si>
  <si>
    <t>日</t>
    <phoneticPr fontId="20" type="noConversion"/>
  </si>
  <si>
    <t>六</t>
    <phoneticPr fontId="20" type="noConversion"/>
  </si>
  <si>
    <t>日</t>
    <phoneticPr fontId="20" type="noConversion"/>
  </si>
  <si>
    <t>蔬食日</t>
    <phoneticPr fontId="20" type="noConversion"/>
  </si>
  <si>
    <t>炸</t>
    <phoneticPr fontId="20" type="noConversion"/>
  </si>
  <si>
    <t>燙</t>
  </si>
  <si>
    <t>白米、糙米</t>
    <phoneticPr fontId="20" type="noConversion"/>
  </si>
  <si>
    <t>炒</t>
    <phoneticPr fontId="20" type="noConversion"/>
  </si>
  <si>
    <t>白米、麥片</t>
    <phoneticPr fontId="20" type="noConversion"/>
  </si>
  <si>
    <t>爆</t>
    <phoneticPr fontId="20" type="noConversion"/>
  </si>
  <si>
    <t>蒸</t>
    <phoneticPr fontId="20" type="noConversion"/>
  </si>
  <si>
    <t>燴</t>
    <phoneticPr fontId="20" type="noConversion"/>
  </si>
  <si>
    <t>滷</t>
    <phoneticPr fontId="20" type="noConversion"/>
  </si>
  <si>
    <t>白米、紫米</t>
    <phoneticPr fontId="20" type="noConversion"/>
  </si>
  <si>
    <t>蒸</t>
    <phoneticPr fontId="20" type="noConversion"/>
  </si>
  <si>
    <t>燒</t>
    <phoneticPr fontId="20" type="noConversion"/>
  </si>
  <si>
    <t>白米</t>
    <phoneticPr fontId="20" type="noConversion"/>
  </si>
  <si>
    <t>白米、燕麥</t>
    <phoneticPr fontId="20" type="noConversion"/>
  </si>
  <si>
    <t>白米、小米</t>
    <phoneticPr fontId="20" type="noConversion"/>
  </si>
  <si>
    <t>白米、黑芝麻</t>
    <phoneticPr fontId="20" type="noConversion"/>
  </si>
  <si>
    <t>炒</t>
    <phoneticPr fontId="20" type="noConversion"/>
  </si>
  <si>
    <t>青菜</t>
    <phoneticPr fontId="20" type="noConversion"/>
  </si>
  <si>
    <t>青菜</t>
    <phoneticPr fontId="20" type="noConversion"/>
  </si>
  <si>
    <t>鮮奶豆漿</t>
    <phoneticPr fontId="20" type="noConversion"/>
  </si>
  <si>
    <t>糙米飯</t>
    <phoneticPr fontId="20" type="noConversion"/>
  </si>
  <si>
    <t>特餐</t>
    <phoneticPr fontId="20" type="noConversion"/>
  </si>
  <si>
    <t>紫米飯</t>
    <phoneticPr fontId="20" type="noConversion"/>
  </si>
  <si>
    <t>小米飯</t>
    <phoneticPr fontId="20" type="noConversion"/>
  </si>
  <si>
    <t>青菜</t>
    <phoneticPr fontId="20" type="noConversion"/>
  </si>
  <si>
    <t>白米、黑芝麻</t>
    <phoneticPr fontId="20" type="noConversion"/>
  </si>
  <si>
    <t>爆</t>
    <phoneticPr fontId="20" type="noConversion"/>
  </si>
  <si>
    <t>炒</t>
    <phoneticPr fontId="20" type="noConversion"/>
  </si>
  <si>
    <t>燙</t>
    <phoneticPr fontId="20" type="noConversion"/>
  </si>
  <si>
    <t>鮮奶豆漿</t>
    <phoneticPr fontId="20" type="noConversion"/>
  </si>
  <si>
    <t>白米、糙米</t>
    <phoneticPr fontId="20" type="noConversion"/>
  </si>
  <si>
    <t>燜</t>
    <phoneticPr fontId="20" type="noConversion"/>
  </si>
  <si>
    <t>水果</t>
    <phoneticPr fontId="20" type="noConversion"/>
  </si>
  <si>
    <t>麥片飯</t>
    <phoneticPr fontId="20" type="noConversion"/>
  </si>
  <si>
    <t>燕麥飯</t>
    <phoneticPr fontId="20" type="noConversion"/>
  </si>
  <si>
    <t>水果</t>
    <phoneticPr fontId="20" type="noConversion"/>
  </si>
  <si>
    <t>白米、糙米</t>
    <phoneticPr fontId="20" type="noConversion"/>
  </si>
  <si>
    <t>燜</t>
    <phoneticPr fontId="20" type="noConversion"/>
  </si>
  <si>
    <t>炒</t>
    <phoneticPr fontId="20" type="noConversion"/>
  </si>
  <si>
    <t>燙</t>
    <phoneticPr fontId="20" type="noConversion"/>
  </si>
  <si>
    <t>青菜</t>
    <phoneticPr fontId="20" type="noConversion"/>
  </si>
  <si>
    <t>三</t>
    <phoneticPr fontId="20" type="noConversion"/>
  </si>
  <si>
    <t>四</t>
    <phoneticPr fontId="20" type="noConversion"/>
  </si>
  <si>
    <t>麥片飯</t>
    <phoneticPr fontId="20" type="noConversion"/>
  </si>
  <si>
    <t>蔬食特餐</t>
    <phoneticPr fontId="20" type="noConversion"/>
  </si>
  <si>
    <t>白米飯</t>
    <phoneticPr fontId="20" type="noConversion"/>
  </si>
  <si>
    <t>水果</t>
    <phoneticPr fontId="20" type="noConversion"/>
  </si>
  <si>
    <t>地瓜飯</t>
    <phoneticPr fontId="20" type="noConversion"/>
  </si>
  <si>
    <t>白米、糙米</t>
    <phoneticPr fontId="20" type="noConversion"/>
  </si>
  <si>
    <t>水果</t>
    <phoneticPr fontId="20" type="noConversion"/>
  </si>
  <si>
    <t>白米、麥片</t>
    <phoneticPr fontId="20" type="noConversion"/>
  </si>
  <si>
    <t>煮</t>
    <phoneticPr fontId="20" type="noConversion"/>
  </si>
  <si>
    <t>白米、地瓜</t>
    <phoneticPr fontId="20" type="noConversion"/>
  </si>
  <si>
    <t>白米、五穀米</t>
    <phoneticPr fontId="20" type="noConversion"/>
  </si>
  <si>
    <t>五</t>
    <phoneticPr fontId="20" type="noConversion"/>
  </si>
  <si>
    <t>108 年 5 月 份 菜 單</t>
    <phoneticPr fontId="20" type="noConversion"/>
  </si>
  <si>
    <t>蕎麥飯</t>
    <phoneticPr fontId="20" type="noConversion"/>
  </si>
  <si>
    <t>小米飯</t>
    <phoneticPr fontId="20" type="noConversion"/>
  </si>
  <si>
    <t>香酥肉魚</t>
    <phoneticPr fontId="20" type="noConversion"/>
  </si>
  <si>
    <t>肉魚</t>
    <phoneticPr fontId="20" type="noConversion"/>
  </si>
  <si>
    <t>芋頭白菜</t>
    <phoneticPr fontId="20" type="noConversion"/>
  </si>
  <si>
    <t>大白菜、芋頭、豬肉絲</t>
    <phoneticPr fontId="20" type="noConversion"/>
  </si>
  <si>
    <t>仙草雞湯</t>
    <phoneticPr fontId="20" type="noConversion"/>
  </si>
  <si>
    <t>白蘿蔔、雞丁、仙草汁</t>
    <phoneticPr fontId="20" type="noConversion"/>
  </si>
  <si>
    <t>彩椒排骨</t>
    <phoneticPr fontId="20" type="noConversion"/>
  </si>
  <si>
    <t>排骨丁、豬肉角、彩椒</t>
    <phoneticPr fontId="20" type="noConversion"/>
  </si>
  <si>
    <t>豉香燜干丁</t>
    <phoneticPr fontId="20" type="noConversion"/>
  </si>
  <si>
    <t>冬瓜肉片湯</t>
    <phoneticPr fontId="20" type="noConversion"/>
  </si>
  <si>
    <t>冬瓜、豬肉片</t>
    <phoneticPr fontId="20" type="noConversion"/>
  </si>
  <si>
    <t>咖哩油腐</t>
    <phoneticPr fontId="20" type="noConversion"/>
  </si>
  <si>
    <t>小三角油腐、洋芋、洋蔥、咖哩粉</t>
    <phoneticPr fontId="20" type="noConversion"/>
  </si>
  <si>
    <t>蕈菇蒸蛋</t>
    <phoneticPr fontId="20" type="noConversion"/>
  </si>
  <si>
    <t>鳳梨銀耳湯</t>
    <phoneticPr fontId="20" type="noConversion"/>
  </si>
  <si>
    <t>白木耳、鳳梨罐</t>
    <phoneticPr fontId="20" type="noConversion"/>
  </si>
  <si>
    <t>黑胡椒豬柳</t>
    <phoneticPr fontId="20" type="noConversion"/>
  </si>
  <si>
    <t>豬柳、豆芽菜、黑胡椒粒</t>
    <phoneticPr fontId="20" type="noConversion"/>
  </si>
  <si>
    <t>鮮燴胡瓜</t>
    <phoneticPr fontId="20" type="noConversion"/>
  </si>
  <si>
    <t>胡瓜、小魚丸、木耳絲</t>
    <phoneticPr fontId="20" type="noConversion"/>
  </si>
  <si>
    <t>桂筍燜雞</t>
    <phoneticPr fontId="20" type="noConversion"/>
  </si>
  <si>
    <t>雞丁、桂竹筍、胡蘿蔔</t>
    <phoneticPr fontId="20" type="noConversion"/>
  </si>
  <si>
    <t>回鍋干片</t>
    <phoneticPr fontId="20" type="noConversion"/>
  </si>
  <si>
    <t>玉米排骨湯</t>
    <phoneticPr fontId="20" type="noConversion"/>
  </si>
  <si>
    <t>玉米結、排骨丁</t>
    <phoneticPr fontId="20" type="noConversion"/>
  </si>
  <si>
    <t>雞蛋、生香菇</t>
    <phoneticPr fontId="20" type="noConversion"/>
  </si>
  <si>
    <t>台式米粉</t>
    <phoneticPr fontId="20" type="noConversion"/>
  </si>
  <si>
    <t>起司豬排</t>
    <phoneticPr fontId="20" type="noConversion"/>
  </si>
  <si>
    <t>番茄蛋花湯</t>
    <phoneticPr fontId="20" type="noConversion"/>
  </si>
  <si>
    <t>番茄、雞蛋</t>
    <phoneticPr fontId="20" type="noConversion"/>
  </si>
  <si>
    <t>黃金香酥魚排</t>
    <phoneticPr fontId="20" type="noConversion"/>
  </si>
  <si>
    <t>沙巴魚排</t>
    <phoneticPr fontId="20" type="noConversion"/>
  </si>
  <si>
    <t>豆瓣蒸魚</t>
    <phoneticPr fontId="20" type="noConversion"/>
  </si>
  <si>
    <t>生鮮魚片</t>
    <phoneticPr fontId="20" type="noConversion"/>
  </si>
  <si>
    <t>紹子豆腐</t>
    <phoneticPr fontId="20" type="noConversion"/>
  </si>
  <si>
    <t>板豆腐、豬絞肉、蔥</t>
    <phoneticPr fontId="20" type="noConversion"/>
  </si>
  <si>
    <t>青木瓜雞湯</t>
    <phoneticPr fontId="20" type="noConversion"/>
  </si>
  <si>
    <t>青木瓜、雞丁</t>
    <phoneticPr fontId="20" type="noConversion"/>
  </si>
  <si>
    <t>蔥爆肉片</t>
    <phoneticPr fontId="20" type="noConversion"/>
  </si>
  <si>
    <t>福州丸</t>
    <phoneticPr fontId="20" type="noConversion"/>
  </si>
  <si>
    <t>豬肉片、洋蔥、蔥</t>
    <phoneticPr fontId="20" type="noConversion"/>
  </si>
  <si>
    <t>玉米炒蛋</t>
    <phoneticPr fontId="20" type="noConversion"/>
  </si>
  <si>
    <t>雞蛋、玉米粒</t>
    <phoneticPr fontId="20" type="noConversion"/>
  </si>
  <si>
    <t>紅豆麥片湯</t>
    <phoneticPr fontId="20" type="noConversion"/>
  </si>
  <si>
    <t>紅豆、麥片</t>
    <phoneticPr fontId="20" type="noConversion"/>
  </si>
  <si>
    <t>油腐冬粉湯</t>
    <phoneticPr fontId="20" type="noConversion"/>
  </si>
  <si>
    <t>照燒雞</t>
    <phoneticPr fontId="20" type="noConversion"/>
  </si>
  <si>
    <t>雞丁、洋蔥、胡蘿蔔、白芝麻</t>
    <phoneticPr fontId="20" type="noConversion"/>
  </si>
  <si>
    <t>小四角油腐、冬粉、柴魚粉</t>
    <phoneticPr fontId="20" type="noConversion"/>
  </si>
  <si>
    <t>義大利肉醬麵</t>
    <phoneticPr fontId="20" type="noConversion"/>
  </si>
  <si>
    <t>客家鹹粥</t>
    <phoneticPr fontId="20" type="noConversion"/>
  </si>
  <si>
    <t>素齋小瓜干丁油飯</t>
    <phoneticPr fontId="20" type="noConversion"/>
  </si>
  <si>
    <t>香滷雞排</t>
    <phoneticPr fontId="20" type="noConversion"/>
  </si>
  <si>
    <t>生鮮雞排</t>
    <phoneticPr fontId="20" type="noConversion"/>
  </si>
  <si>
    <t>三杯排骨</t>
    <phoneticPr fontId="20" type="noConversion"/>
  </si>
  <si>
    <t>排骨丁、豬肉角、小黃瓜、老薑、九層塔</t>
    <phoneticPr fontId="20" type="noConversion"/>
  </si>
  <si>
    <t>海結蘿蔔雞湯</t>
    <phoneticPr fontId="20" type="noConversion"/>
  </si>
  <si>
    <t>白蘿蔔、海帶結、雞丁</t>
    <phoneticPr fontId="20" type="noConversion"/>
  </si>
  <si>
    <t>冬瓜肉片</t>
    <phoneticPr fontId="20" type="noConversion"/>
  </si>
  <si>
    <t>冬瓜、豬肉片、胡蘿蔔</t>
    <phoneticPr fontId="20" type="noConversion"/>
  </si>
  <si>
    <t>干丁肉醬</t>
    <phoneticPr fontId="20" type="noConversion"/>
  </si>
  <si>
    <t>碎干丁、三色丁、豬絞肉</t>
    <phoneticPr fontId="20" type="noConversion"/>
  </si>
  <si>
    <t>大瓜排骨湯</t>
    <phoneticPr fontId="20" type="noConversion"/>
  </si>
  <si>
    <t>大黃瓜、排骨丁</t>
    <phoneticPr fontId="20" type="noConversion"/>
  </si>
  <si>
    <t>五更腸旺</t>
    <phoneticPr fontId="20" type="noConversion"/>
  </si>
  <si>
    <t>麵腸、凍豆腐、乾辣椒、酸菜心</t>
    <phoneticPr fontId="20" type="noConversion"/>
  </si>
  <si>
    <t>蟳絲蒸蛋</t>
    <phoneticPr fontId="20" type="noConversion"/>
  </si>
  <si>
    <t>雞蛋、蟹肉棒</t>
    <phoneticPr fontId="20" type="noConversion"/>
  </si>
  <si>
    <t>山粉圓甜湯</t>
    <phoneticPr fontId="20" type="noConversion"/>
  </si>
  <si>
    <t>冬瓜磚、山粉圓</t>
    <phoneticPr fontId="20" type="noConversion"/>
  </si>
  <si>
    <t>檸檬雞翅</t>
    <phoneticPr fontId="20" type="noConversion"/>
  </si>
  <si>
    <t>壽喜燒</t>
    <phoneticPr fontId="20" type="noConversion"/>
  </si>
  <si>
    <t>豬肉片、洋蔥、白芝麻</t>
    <phoneticPr fontId="20" type="noConversion"/>
  </si>
  <si>
    <t>沙茶寬粉</t>
    <phoneticPr fontId="20" type="noConversion"/>
  </si>
  <si>
    <t>玉米濃湯</t>
    <phoneticPr fontId="20" type="noConversion"/>
  </si>
  <si>
    <t>芝麻包</t>
    <phoneticPr fontId="20" type="noConversion"/>
  </si>
  <si>
    <t>五穀飯</t>
    <phoneticPr fontId="20" type="noConversion"/>
  </si>
  <si>
    <t>鮮筍雞湯</t>
    <phoneticPr fontId="20" type="noConversion"/>
  </si>
  <si>
    <t>鮮筍、雞丁</t>
    <phoneticPr fontId="20" type="noConversion"/>
  </si>
  <si>
    <t>洋芋、玉米粒、雞蛋、豬絞肉</t>
    <phoneticPr fontId="20" type="noConversion"/>
  </si>
  <si>
    <t>青蔥蒸魚</t>
    <phoneticPr fontId="20" type="noConversion"/>
  </si>
  <si>
    <t>生鮮魚片、蔥</t>
    <phoneticPr fontId="20" type="noConversion"/>
  </si>
  <si>
    <t>絲瓜粉絲煲</t>
    <phoneticPr fontId="20" type="noConversion"/>
  </si>
  <si>
    <t>絲瓜、豬肉絲、冬粉、枸杞</t>
    <phoneticPr fontId="20" type="noConversion"/>
  </si>
  <si>
    <t>塔香洋芋</t>
    <phoneticPr fontId="20" type="noConversion"/>
  </si>
  <si>
    <t>銀芽干片</t>
    <phoneticPr fontId="20" type="noConversion"/>
  </si>
  <si>
    <t>豆干片、豆芽菜、韭菜</t>
    <phoneticPr fontId="20" type="noConversion"/>
  </si>
  <si>
    <t>海裙肉絲湯</t>
    <phoneticPr fontId="20" type="noConversion"/>
  </si>
  <si>
    <t>海芽、豬肉絲</t>
    <phoneticPr fontId="20" type="noConversion"/>
  </si>
  <si>
    <t>鹽水雞</t>
    <phoneticPr fontId="20" type="noConversion"/>
  </si>
  <si>
    <t>咖哩洋芋</t>
    <phoneticPr fontId="20" type="noConversion"/>
  </si>
  <si>
    <t>洋芋、三色丁、豬絞肉、咖哩粉</t>
    <phoneticPr fontId="20" type="noConversion"/>
  </si>
  <si>
    <t>胡瓜湯</t>
    <phoneticPr fontId="20" type="noConversion"/>
  </si>
  <si>
    <t>胡瓜、豬肉角</t>
    <phoneticPr fontId="20" type="noConversion"/>
  </si>
  <si>
    <t>沙茶洋蔥粄條</t>
    <phoneticPr fontId="20" type="noConversion"/>
  </si>
  <si>
    <t>紅娘炒蛋</t>
    <phoneticPr fontId="20" type="noConversion"/>
  </si>
  <si>
    <t>雞蛋、胡蘿蔔</t>
    <phoneticPr fontId="20" type="noConversion"/>
  </si>
  <si>
    <t>綠豆粉圓湯</t>
    <phoneticPr fontId="20" type="noConversion"/>
  </si>
  <si>
    <t>紫菜蛋花湯</t>
    <phoneticPr fontId="20" type="noConversion"/>
  </si>
  <si>
    <t>紫菜、雞蛋</t>
    <phoneticPr fontId="20" type="noConversion"/>
  </si>
  <si>
    <t>肉羹麵線糊</t>
    <phoneticPr fontId="20" type="noConversion"/>
  </si>
  <si>
    <t>麵線、肉羹、大白菜、筍絲、雞蛋、木耳絲、紅蔥頭</t>
    <phoneticPr fontId="20" type="noConversion"/>
  </si>
  <si>
    <t>虱目魚排</t>
    <phoneticPr fontId="20" type="noConversion"/>
  </si>
  <si>
    <t>香酥魚排</t>
    <phoneticPr fontId="20" type="noConversion"/>
  </si>
  <si>
    <t>銀絲卷</t>
    <phoneticPr fontId="20" type="noConversion"/>
  </si>
  <si>
    <t>白圓麵、豬絞肉、番茄、洋蔥、三色丁</t>
    <phoneticPr fontId="20" type="noConversion"/>
  </si>
  <si>
    <t>桂筍炒肉絲</t>
    <phoneticPr fontId="20" type="noConversion"/>
  </si>
  <si>
    <t>桂竹筍、豬肉絲、胡蘿蔔</t>
    <phoneticPr fontId="20" type="noConversion"/>
  </si>
  <si>
    <t>味噌凍腐湯</t>
    <phoneticPr fontId="20" type="noConversion"/>
  </si>
  <si>
    <t>凍豆腐、豬肉片、味噌</t>
    <phoneticPr fontId="20" type="noConversion"/>
  </si>
  <si>
    <t>香滷豬排</t>
    <phoneticPr fontId="20" type="noConversion"/>
  </si>
  <si>
    <t>立大豬排</t>
    <phoneticPr fontId="20" type="noConversion"/>
  </si>
  <si>
    <t>洋芋、中干丁、胡蘿蔔、老薑、九層塔</t>
    <phoneticPr fontId="20" type="noConversion"/>
  </si>
  <si>
    <t>涼薯雞湯</t>
    <phoneticPr fontId="20" type="noConversion"/>
  </si>
  <si>
    <t>涼薯、雞丁</t>
    <phoneticPr fontId="20" type="noConversion"/>
  </si>
  <si>
    <t>五香百頁</t>
    <phoneticPr fontId="20" type="noConversion"/>
  </si>
  <si>
    <t>百頁豆腐、小四角油腐、生鮮木耳、彩椒</t>
    <phoneticPr fontId="20" type="noConversion"/>
  </si>
  <si>
    <t>青菜</t>
    <phoneticPr fontId="20" type="noConversion"/>
  </si>
  <si>
    <t>紅豆、紫米、小湯圓</t>
    <phoneticPr fontId="20" type="noConversion"/>
  </si>
  <si>
    <t>小干丁、洋蔥、豬絞肉、黑豆豉</t>
    <phoneticPr fontId="20" type="noConversion"/>
  </si>
  <si>
    <t>福州丸</t>
    <phoneticPr fontId="20" type="noConversion"/>
  </si>
  <si>
    <t>粄條、豆干片、洋蔥、木耳絲、沙茶醬</t>
    <phoneticPr fontId="20" type="noConversion"/>
  </si>
  <si>
    <t>長糯米、小干丁、菜脯、生香菇、胡蘿蔔、紅蔥頭</t>
    <phoneticPr fontId="20" type="noConversion"/>
  </si>
  <si>
    <t>義式洋蔥雞</t>
    <phoneticPr fontId="20" type="noConversion"/>
  </si>
  <si>
    <t>雞丁、番茄、洋蔥、義大利香料</t>
    <phoneticPr fontId="20" type="noConversion"/>
  </si>
  <si>
    <t>綠豆、粉圓</t>
    <phoneticPr fontId="20" type="noConversion"/>
  </si>
  <si>
    <t>雞丁、小黃瓜、胡蘿蔔、蔥</t>
    <phoneticPr fontId="20" type="noConversion"/>
  </si>
  <si>
    <t>紫米小湯圓</t>
    <phoneticPr fontId="20" type="noConversion"/>
  </si>
  <si>
    <t xml:space="preserve">新竹縣竹東國中 108年 5月學生午餐食譜設計一覽表 </t>
    <phoneticPr fontId="20" type="noConversion"/>
  </si>
  <si>
    <t>白米、蕎麥</t>
    <phoneticPr fontId="20" type="noConversion"/>
  </si>
  <si>
    <t>燉</t>
    <phoneticPr fontId="20" type="noConversion"/>
  </si>
  <si>
    <t>蔬食日</t>
    <phoneticPr fontId="20" type="noConversion"/>
  </si>
  <si>
    <t>菜名(烹調方式)</t>
    <phoneticPr fontId="20" type="noConversion"/>
  </si>
  <si>
    <t>主要食材</t>
    <phoneticPr fontId="20" type="noConversion"/>
  </si>
  <si>
    <t>1.平均供應人數： 983  人  ；平均單價/人： 40元(國小32元/國中40元) 。</t>
    <phoneticPr fontId="20" type="noConversion"/>
  </si>
  <si>
    <t>豆干片、西洋芹、胡蘿蔔、甜麵醬</t>
    <phoneticPr fontId="20" type="noConversion"/>
  </si>
  <si>
    <t>金茸白菜湯</t>
    <phoneticPr fontId="20" type="noConversion"/>
  </si>
  <si>
    <t>大白菜、金針菇、胡蘿蔔</t>
    <phoneticPr fontId="20" type="noConversion"/>
  </si>
  <si>
    <t>白米、鮮筍、豬絞肉、雞蛋、三色丁、菜脯、紅蔥頭</t>
    <phoneticPr fontId="20" type="noConversion"/>
  </si>
  <si>
    <t>洋蔥紅絲蛋</t>
    <phoneticPr fontId="20" type="noConversion"/>
  </si>
  <si>
    <t>雞蛋、洋蔥、胡蘿蔔</t>
    <phoneticPr fontId="20" type="noConversion"/>
  </si>
  <si>
    <t>米粉、豆芽菜、豬肉絲、木耳絲、韭菜、蝦米、紅蔥頭</t>
    <phoneticPr fontId="20" type="noConversion"/>
  </si>
  <si>
    <t>寬粉、大白菜、豬肉絲、胡蘿蔔、沙茶醬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</si>
</sst>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);[Red]\(0\)"/>
    <numFmt numFmtId="178" formatCode="0.0_);[Red]\(0.0\)"/>
    <numFmt numFmtId="179" formatCode="0.00_);[Red]\(0.00\)"/>
  </numFmts>
  <fonts count="78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5"/>
      <name val="標楷體"/>
      <family val="4"/>
      <charset val="136"/>
    </font>
    <font>
      <b/>
      <sz val="10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b/>
      <sz val="16"/>
      <name val="標楷體"/>
      <family val="4"/>
      <charset val="136"/>
    </font>
    <font>
      <b/>
      <sz val="22"/>
      <color indexed="10"/>
      <name val="標楷體"/>
      <family val="4"/>
      <charset val="136"/>
    </font>
    <font>
      <b/>
      <sz val="36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標楷體"/>
      <family val="4"/>
      <charset val="136"/>
    </font>
    <font>
      <b/>
      <sz val="48"/>
      <name val="標楷體"/>
      <family val="4"/>
      <charset val="136"/>
    </font>
    <font>
      <sz val="14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b/>
      <sz val="2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4"/>
      <color indexed="53"/>
      <name val="標楷體"/>
      <family val="4"/>
      <charset val="136"/>
    </font>
    <font>
      <b/>
      <sz val="24"/>
      <color indexed="17"/>
      <name val="標楷體"/>
      <family val="4"/>
      <charset val="136"/>
    </font>
    <font>
      <sz val="22"/>
      <name val="新細明體"/>
      <family val="1"/>
      <charset val="136"/>
    </font>
    <font>
      <b/>
      <sz val="26"/>
      <color indexed="53"/>
      <name val="標楷體"/>
      <family val="4"/>
      <charset val="136"/>
    </font>
    <font>
      <sz val="26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9"/>
      <color indexed="63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8"/>
      <name val="標楷體"/>
      <family val="4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b/>
      <sz val="16"/>
      <color indexed="10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2"/>
      <color indexed="48"/>
      <name val="標楷體"/>
      <family val="4"/>
      <charset val="136"/>
    </font>
    <font>
      <sz val="9"/>
      <color indexed="22"/>
      <name val="細明體"/>
      <family val="3"/>
      <charset val="136"/>
    </font>
    <font>
      <sz val="9"/>
      <color indexed="22"/>
      <name val="新細明體"/>
      <family val="1"/>
      <charset val="136"/>
    </font>
    <font>
      <b/>
      <sz val="26"/>
      <color theme="9" tint="-0.249977111117893"/>
      <name val="標楷體"/>
      <family val="4"/>
      <charset val="136"/>
    </font>
    <font>
      <sz val="26"/>
      <color theme="9" tint="-0.249977111117893"/>
      <name val="新細明體"/>
      <family val="1"/>
      <charset val="136"/>
    </font>
    <font>
      <b/>
      <sz val="26"/>
      <color theme="3"/>
      <name val="標楷體"/>
      <family val="4"/>
      <charset val="136"/>
    </font>
    <font>
      <b/>
      <sz val="22"/>
      <color rgb="FF7030A0"/>
      <name val="標楷體"/>
      <family val="4"/>
      <charset val="136"/>
    </font>
    <font>
      <b/>
      <sz val="26"/>
      <color rgb="FFFF0000"/>
      <name val="標楷體"/>
      <family val="4"/>
      <charset val="136"/>
    </font>
    <font>
      <sz val="26"/>
      <color rgb="FFFF0000"/>
      <name val="新細明體"/>
      <family val="1"/>
      <charset val="136"/>
    </font>
    <font>
      <sz val="9"/>
      <color theme="0" tint="-0.249977111117893"/>
      <name val="細明體"/>
      <family val="3"/>
      <charset val="136"/>
    </font>
    <font>
      <sz val="9"/>
      <color theme="0" tint="-0.249977111117893"/>
      <name val="新細明體"/>
      <family val="1"/>
      <charset val="136"/>
    </font>
    <font>
      <sz val="9"/>
      <color theme="1"/>
      <name val="細明體"/>
      <family val="3"/>
      <charset val="136"/>
    </font>
    <font>
      <sz val="9"/>
      <color theme="1"/>
      <name val="新細明體"/>
      <family val="1"/>
      <charset val="136"/>
    </font>
    <font>
      <sz val="10"/>
      <color theme="0" tint="-0.249977111117893"/>
      <name val="細明體"/>
      <family val="3"/>
      <charset val="136"/>
    </font>
    <font>
      <b/>
      <sz val="22"/>
      <color theme="1"/>
      <name val="標楷體"/>
      <family val="4"/>
      <charset val="136"/>
    </font>
    <font>
      <sz val="10"/>
      <color theme="0"/>
      <name val="細明體"/>
      <family val="3"/>
      <charset val="136"/>
    </font>
    <font>
      <sz val="9"/>
      <color theme="0"/>
      <name val="細明體"/>
      <family val="3"/>
      <charset val="136"/>
    </font>
    <font>
      <sz val="9"/>
      <color theme="0"/>
      <name val="新細明體"/>
      <family val="1"/>
      <charset val="136"/>
    </font>
    <font>
      <sz val="9"/>
      <color rgb="FFFF0000"/>
      <name val="新細明體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新細明體"/>
      <family val="1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564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8" fillId="2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24" borderId="0" xfId="2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8" fillId="0" borderId="0" xfId="20" applyFont="1" applyFill="1" applyBorder="1" applyAlignment="1">
      <alignment horizontal="center" vertical="center" shrinkToFit="1"/>
    </xf>
    <xf numFmtId="0" fontId="32" fillId="0" borderId="0" xfId="22" applyFont="1" applyFill="1" applyBorder="1" applyAlignment="1">
      <alignment horizontal="center" vertical="center" shrinkToFit="1"/>
    </xf>
    <xf numFmtId="0" fontId="28" fillId="25" borderId="0" xfId="2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26" borderId="0" xfId="0" applyFill="1" applyBorder="1">
      <alignment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2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shrinkToFi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center" vertical="center"/>
    </xf>
    <xf numFmtId="177" fontId="43" fillId="0" borderId="0" xfId="0" applyNumberFormat="1" applyFont="1" applyAlignment="1">
      <alignment horizontal="center" vertical="center"/>
    </xf>
    <xf numFmtId="177" fontId="43" fillId="0" borderId="12" xfId="0" applyNumberFormat="1" applyFont="1" applyBorder="1" applyAlignment="1">
      <alignment horizontal="center" vertical="center"/>
    </xf>
    <xf numFmtId="177" fontId="42" fillId="0" borderId="11" xfId="0" applyNumberFormat="1" applyFont="1" applyBorder="1" applyAlignment="1">
      <alignment horizontal="center" vertical="center"/>
    </xf>
    <xf numFmtId="177" fontId="43" fillId="0" borderId="11" xfId="0" applyNumberFormat="1" applyFont="1" applyBorder="1" applyAlignment="1">
      <alignment horizontal="center" vertical="center"/>
    </xf>
    <xf numFmtId="177" fontId="43" fillId="0" borderId="13" xfId="0" applyNumberFormat="1" applyFont="1" applyBorder="1" applyAlignment="1">
      <alignment horizontal="center" vertical="center"/>
    </xf>
    <xf numFmtId="177" fontId="42" fillId="0" borderId="12" xfId="0" applyNumberFormat="1" applyFont="1" applyBorder="1" applyAlignment="1">
      <alignment horizontal="center" vertical="center"/>
    </xf>
    <xf numFmtId="177" fontId="42" fillId="0" borderId="13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2" fillId="0" borderId="15" xfId="0" applyNumberFormat="1" applyFont="1" applyBorder="1" applyAlignment="1">
      <alignment horizontal="center" vertical="center"/>
    </xf>
    <xf numFmtId="177" fontId="42" fillId="0" borderId="16" xfId="0" applyNumberFormat="1" applyFont="1" applyBorder="1" applyAlignment="1">
      <alignment horizontal="center" vertical="center"/>
    </xf>
    <xf numFmtId="177" fontId="42" fillId="0" borderId="17" xfId="0" applyNumberFormat="1" applyFont="1" applyFill="1" applyBorder="1" applyAlignment="1">
      <alignment horizontal="center" vertical="center"/>
    </xf>
    <xf numFmtId="177" fontId="42" fillId="0" borderId="18" xfId="0" applyNumberFormat="1" applyFont="1" applyFill="1" applyBorder="1" applyAlignment="1">
      <alignment horizontal="center" vertical="center"/>
    </xf>
    <xf numFmtId="179" fontId="47" fillId="0" borderId="19" xfId="0" applyNumberFormat="1" applyFont="1" applyFill="1" applyBorder="1" applyAlignment="1">
      <alignment horizontal="center" vertical="center" shrinkToFit="1"/>
    </xf>
    <xf numFmtId="179" fontId="47" fillId="0" borderId="13" xfId="0" applyNumberFormat="1" applyFont="1" applyFill="1" applyBorder="1" applyAlignment="1">
      <alignment horizontal="center" vertical="center" shrinkToFit="1"/>
    </xf>
    <xf numFmtId="0" fontId="48" fillId="0" borderId="20" xfId="21" applyFont="1" applyFill="1" applyBorder="1" applyAlignment="1">
      <alignment horizontal="center" vertical="center" shrinkToFit="1"/>
    </xf>
    <xf numFmtId="177" fontId="47" fillId="0" borderId="21" xfId="0" applyNumberFormat="1" applyFont="1" applyFill="1" applyBorder="1" applyAlignment="1">
      <alignment horizontal="center" vertical="center" shrinkToFit="1"/>
    </xf>
    <xf numFmtId="178" fontId="47" fillId="0" borderId="21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horizontal="center" vertical="center" shrinkToFit="1"/>
    </xf>
    <xf numFmtId="177" fontId="20" fillId="0" borderId="20" xfId="0" applyNumberFormat="1" applyFont="1" applyFill="1" applyBorder="1" applyAlignment="1">
      <alignment horizontal="center" vertical="center" shrinkToFit="1"/>
    </xf>
    <xf numFmtId="177" fontId="47" fillId="0" borderId="20" xfId="0" applyNumberFormat="1" applyFont="1" applyFill="1" applyBorder="1" applyAlignment="1">
      <alignment horizontal="center" vertical="center" shrinkToFit="1"/>
    </xf>
    <xf numFmtId="178" fontId="47" fillId="0" borderId="20" xfId="0" applyNumberFormat="1" applyFont="1" applyFill="1" applyBorder="1" applyAlignment="1">
      <alignment horizontal="center" vertical="center"/>
    </xf>
    <xf numFmtId="178" fontId="47" fillId="0" borderId="22" xfId="0" applyNumberFormat="1" applyFont="1" applyFill="1" applyBorder="1" applyAlignment="1">
      <alignment horizontal="center" vertical="center"/>
    </xf>
    <xf numFmtId="178" fontId="47" fillId="0" borderId="21" xfId="0" applyNumberFormat="1" applyFont="1" applyFill="1" applyBorder="1" applyAlignment="1">
      <alignment horizontal="center" vertical="center"/>
    </xf>
    <xf numFmtId="0" fontId="48" fillId="0" borderId="12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 shrinkToFit="1"/>
    </xf>
    <xf numFmtId="177" fontId="47" fillId="0" borderId="13" xfId="0" applyNumberFormat="1" applyFont="1" applyFill="1" applyBorder="1" applyAlignment="1">
      <alignment horizontal="center" vertical="center" shrinkToFit="1"/>
    </xf>
    <xf numFmtId="177" fontId="47" fillId="0" borderId="19" xfId="0" applyNumberFormat="1" applyFont="1" applyFill="1" applyBorder="1" applyAlignment="1">
      <alignment horizontal="center" vertical="center" shrinkToFit="1"/>
    </xf>
    <xf numFmtId="178" fontId="47" fillId="0" borderId="12" xfId="0" applyNumberFormat="1" applyFont="1" applyFill="1" applyBorder="1" applyAlignment="1">
      <alignment horizontal="center" vertical="center"/>
    </xf>
    <xf numFmtId="178" fontId="47" fillId="0" borderId="11" xfId="0" applyNumberFormat="1" applyFont="1" applyFill="1" applyBorder="1" applyAlignment="1">
      <alignment horizontal="center" vertical="center"/>
    </xf>
    <xf numFmtId="177" fontId="42" fillId="0" borderId="23" xfId="0" applyNumberFormat="1" applyFont="1" applyFill="1" applyBorder="1" applyAlignment="1">
      <alignment horizontal="center" vertical="center"/>
    </xf>
    <xf numFmtId="177" fontId="47" fillId="0" borderId="12" xfId="0" applyNumberFormat="1" applyFont="1" applyFill="1" applyBorder="1" applyAlignment="1">
      <alignment horizontal="center" vertical="center" shrinkToFit="1"/>
    </xf>
    <xf numFmtId="0" fontId="48" fillId="0" borderId="19" xfId="21" applyFont="1" applyFill="1" applyBorder="1" applyAlignment="1">
      <alignment horizontal="center" vertical="center" shrinkToFit="1"/>
    </xf>
    <xf numFmtId="0" fontId="49" fillId="0" borderId="12" xfId="0" applyFont="1" applyFill="1" applyBorder="1" applyAlignment="1">
      <alignment horizontal="center" vertical="center" shrinkToFit="1"/>
    </xf>
    <xf numFmtId="0" fontId="48" fillId="0" borderId="13" xfId="21" applyFont="1" applyFill="1" applyBorder="1" applyAlignment="1">
      <alignment horizontal="center" vertical="center" shrinkToFit="1"/>
    </xf>
    <xf numFmtId="178" fontId="47" fillId="0" borderId="24" xfId="0" applyNumberFormat="1" applyFont="1" applyFill="1" applyBorder="1" applyAlignment="1">
      <alignment horizontal="center" vertical="center" shrinkToFit="1"/>
    </xf>
    <xf numFmtId="178" fontId="47" fillId="0" borderId="25" xfId="0" applyNumberFormat="1" applyFont="1" applyFill="1" applyBorder="1" applyAlignment="1">
      <alignment horizontal="center" vertical="center"/>
    </xf>
    <xf numFmtId="178" fontId="47" fillId="0" borderId="26" xfId="0" applyNumberFormat="1" applyFont="1" applyFill="1" applyBorder="1" applyAlignment="1">
      <alignment horizontal="center" vertical="center"/>
    </xf>
    <xf numFmtId="177" fontId="42" fillId="0" borderId="27" xfId="0" applyNumberFormat="1" applyFont="1" applyBorder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0" xfId="21" applyFont="1" applyFill="1" applyBorder="1" applyAlignment="1">
      <alignment horizontal="center" vertical="center" shrinkToFit="1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177" fontId="50" fillId="0" borderId="0" xfId="0" applyNumberFormat="1" applyFont="1" applyAlignment="1">
      <alignment horizontal="center" vertical="center"/>
    </xf>
    <xf numFmtId="177" fontId="51" fillId="0" borderId="0" xfId="0" applyNumberFormat="1" applyFont="1" applyAlignment="1">
      <alignment horizontal="center" vertical="center"/>
    </xf>
    <xf numFmtId="177" fontId="47" fillId="0" borderId="0" xfId="0" applyNumberFormat="1" applyFont="1" applyFill="1" applyBorder="1" applyAlignment="1">
      <alignment horizontal="center" vertical="center" shrinkToFit="1"/>
    </xf>
    <xf numFmtId="177" fontId="47" fillId="0" borderId="11" xfId="0" applyNumberFormat="1" applyFont="1" applyFill="1" applyBorder="1" applyAlignment="1">
      <alignment horizontal="center" vertical="center" shrinkToFit="1"/>
    </xf>
    <xf numFmtId="0" fontId="48" fillId="27" borderId="20" xfId="21" applyFont="1" applyFill="1" applyBorder="1" applyAlignment="1">
      <alignment horizontal="center" vertical="center" shrinkToFit="1"/>
    </xf>
    <xf numFmtId="177" fontId="47" fillId="27" borderId="21" xfId="0" applyNumberFormat="1" applyFont="1" applyFill="1" applyBorder="1" applyAlignment="1">
      <alignment horizontal="center" vertical="center" shrinkToFit="1"/>
    </xf>
    <xf numFmtId="178" fontId="47" fillId="27" borderId="21" xfId="0" applyNumberFormat="1" applyFont="1" applyFill="1" applyBorder="1" applyAlignment="1">
      <alignment horizontal="center" vertical="center"/>
    </xf>
    <xf numFmtId="177" fontId="45" fillId="27" borderId="23" xfId="0" applyNumberFormat="1" applyFont="1" applyFill="1" applyBorder="1" applyAlignment="1">
      <alignment horizontal="center" vertical="center"/>
    </xf>
    <xf numFmtId="178" fontId="47" fillId="27" borderId="21" xfId="0" applyNumberFormat="1" applyFont="1" applyFill="1" applyBorder="1" applyAlignment="1">
      <alignment horizontal="center" vertical="center" shrinkToFit="1"/>
    </xf>
    <xf numFmtId="0" fontId="48" fillId="27" borderId="15" xfId="21" applyFont="1" applyFill="1" applyBorder="1" applyAlignment="1">
      <alignment horizontal="center" vertical="center" shrinkToFit="1"/>
    </xf>
    <xf numFmtId="177" fontId="47" fillId="27" borderId="28" xfId="0" applyNumberFormat="1" applyFont="1" applyFill="1" applyBorder="1" applyAlignment="1">
      <alignment horizontal="center" vertical="center" shrinkToFit="1"/>
    </xf>
    <xf numFmtId="178" fontId="47" fillId="27" borderId="15" xfId="0" applyNumberFormat="1" applyFont="1" applyFill="1" applyBorder="1" applyAlignment="1">
      <alignment horizontal="center" vertical="center"/>
    </xf>
    <xf numFmtId="178" fontId="47" fillId="27" borderId="16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25" borderId="0" xfId="22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shrinkToFit="1"/>
    </xf>
    <xf numFmtId="179" fontId="47" fillId="0" borderId="0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1" fillId="0" borderId="26" xfId="0" applyNumberFormat="1" applyFont="1" applyBorder="1" applyAlignment="1">
      <alignment horizontal="center" vertical="center" wrapText="1"/>
    </xf>
    <xf numFmtId="177" fontId="21" fillId="0" borderId="26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8" fillId="0" borderId="11" xfId="20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shrinkToFit="1"/>
    </xf>
    <xf numFmtId="0" fontId="34" fillId="24" borderId="16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shrinkToFit="1"/>
    </xf>
    <xf numFmtId="0" fontId="52" fillId="0" borderId="26" xfId="0" applyNumberFormat="1" applyFont="1" applyBorder="1" applyAlignment="1">
      <alignment horizontal="center" vertical="center" wrapText="1"/>
    </xf>
    <xf numFmtId="0" fontId="48" fillId="0" borderId="25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/>
    </xf>
    <xf numFmtId="177" fontId="42" fillId="27" borderId="23" xfId="0" applyNumberFormat="1" applyFont="1" applyFill="1" applyBorder="1" applyAlignment="1">
      <alignment horizontal="center" vertical="center"/>
    </xf>
    <xf numFmtId="177" fontId="42" fillId="27" borderId="29" xfId="0" applyNumberFormat="1" applyFont="1" applyFill="1" applyBorder="1" applyAlignment="1">
      <alignment horizontal="center" vertical="center"/>
    </xf>
    <xf numFmtId="179" fontId="47" fillId="27" borderId="14" xfId="0" applyNumberFormat="1" applyFont="1" applyFill="1" applyBorder="1" applyAlignment="1">
      <alignment horizontal="center" vertical="center" shrinkToFit="1"/>
    </xf>
    <xf numFmtId="177" fontId="47" fillId="27" borderId="14" xfId="0" applyNumberFormat="1" applyFont="1" applyFill="1" applyBorder="1" applyAlignment="1">
      <alignment horizontal="center" vertical="center" shrinkToFit="1"/>
    </xf>
    <xf numFmtId="0" fontId="48" fillId="27" borderId="30" xfId="0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/>
    </xf>
    <xf numFmtId="177" fontId="45" fillId="27" borderId="29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 wrapText="1"/>
    </xf>
    <xf numFmtId="0" fontId="28" fillId="28" borderId="11" xfId="20" applyFont="1" applyFill="1" applyBorder="1" applyAlignment="1">
      <alignment horizontal="center" vertical="center" shrinkToFi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34" fillId="28" borderId="11" xfId="22" applyFont="1" applyFill="1" applyBorder="1" applyAlignment="1">
      <alignment horizontal="center" vertical="center" wrapText="1" shrinkToFit="1"/>
    </xf>
    <xf numFmtId="0" fontId="34" fillId="28" borderId="11" xfId="22" applyFont="1" applyFill="1" applyBorder="1" applyAlignment="1">
      <alignment horizontal="center" vertical="center" shrinkToFit="1"/>
    </xf>
    <xf numFmtId="0" fontId="34" fillId="28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 wrapText="1"/>
    </xf>
    <xf numFmtId="0" fontId="34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 wrapText="1"/>
    </xf>
    <xf numFmtId="0" fontId="48" fillId="0" borderId="31" xfId="21" applyFont="1" applyFill="1" applyBorder="1" applyAlignment="1">
      <alignment horizontal="center" vertical="center" shrinkToFit="1"/>
    </xf>
    <xf numFmtId="0" fontId="48" fillId="0" borderId="32" xfId="21" applyFont="1" applyFill="1" applyBorder="1" applyAlignment="1">
      <alignment horizontal="center" vertical="center" shrinkToFit="1"/>
    </xf>
    <xf numFmtId="0" fontId="48" fillId="27" borderId="30" xfId="21" applyFont="1" applyFill="1" applyBorder="1" applyAlignment="1">
      <alignment horizontal="center" vertical="center" shrinkToFit="1"/>
    </xf>
    <xf numFmtId="0" fontId="49" fillId="0" borderId="32" xfId="0" applyFont="1" applyFill="1" applyBorder="1" applyAlignment="1">
      <alignment horizontal="center" vertical="center" shrinkToFit="1"/>
    </xf>
    <xf numFmtId="0" fontId="48" fillId="0" borderId="33" xfId="0" applyFont="1" applyFill="1" applyBorder="1" applyAlignment="1">
      <alignment horizontal="center" vertical="center" shrinkToFit="1"/>
    </xf>
    <xf numFmtId="0" fontId="48" fillId="0" borderId="11" xfId="21" applyFont="1" applyFill="1" applyBorder="1" applyAlignment="1">
      <alignment horizontal="center" vertical="center" shrinkToFit="1"/>
    </xf>
    <xf numFmtId="0" fontId="48" fillId="27" borderId="15" xfId="0" applyFont="1" applyFill="1" applyBorder="1" applyAlignment="1">
      <alignment horizontal="center" vertical="center" shrinkToFit="1"/>
    </xf>
    <xf numFmtId="179" fontId="47" fillId="0" borderId="24" xfId="0" applyNumberFormat="1" applyFont="1" applyFill="1" applyBorder="1" applyAlignment="1">
      <alignment horizontal="center" vertical="center" shrinkToFit="1"/>
    </xf>
    <xf numFmtId="177" fontId="47" fillId="0" borderId="24" xfId="0" applyNumberFormat="1" applyFont="1" applyFill="1" applyBorder="1" applyAlignment="1">
      <alignment horizontal="center" vertical="center" shrinkToFit="1"/>
    </xf>
    <xf numFmtId="177" fontId="47" fillId="0" borderId="34" xfId="0" applyNumberFormat="1" applyFont="1" applyFill="1" applyBorder="1" applyAlignment="1">
      <alignment horizontal="center" vertical="center" shrinkToFit="1"/>
    </xf>
    <xf numFmtId="177" fontId="42" fillId="0" borderId="35" xfId="0" applyNumberFormat="1" applyFont="1" applyFill="1" applyBorder="1" applyAlignment="1">
      <alignment horizontal="center" vertical="center"/>
    </xf>
    <xf numFmtId="179" fontId="47" fillId="0" borderId="34" xfId="0" applyNumberFormat="1" applyFont="1" applyFill="1" applyBorder="1" applyAlignment="1">
      <alignment horizontal="center" vertical="center" shrinkToFit="1"/>
    </xf>
    <xf numFmtId="177" fontId="42" fillId="27" borderId="35" xfId="0" applyNumberFormat="1" applyFont="1" applyFill="1" applyBorder="1" applyAlignment="1">
      <alignment horizontal="center" vertical="center"/>
    </xf>
    <xf numFmtId="179" fontId="47" fillId="27" borderId="34" xfId="0" applyNumberFormat="1" applyFont="1" applyFill="1" applyBorder="1" applyAlignment="1">
      <alignment horizontal="center" vertical="center" shrinkToFit="1"/>
    </xf>
    <xf numFmtId="179" fontId="47" fillId="27" borderId="24" xfId="0" applyNumberFormat="1" applyFont="1" applyFill="1" applyBorder="1" applyAlignment="1">
      <alignment horizontal="center" vertical="center" shrinkToFit="1"/>
    </xf>
    <xf numFmtId="0" fontId="48" fillId="27" borderId="11" xfId="21" applyFont="1" applyFill="1" applyBorder="1" applyAlignment="1">
      <alignment horizontal="center" vertical="center" shrinkToFit="1"/>
    </xf>
    <xf numFmtId="0" fontId="48" fillId="27" borderId="25" xfId="21" applyFont="1" applyFill="1" applyBorder="1" applyAlignment="1">
      <alignment horizontal="center" vertical="center" shrinkToFit="1"/>
    </xf>
    <xf numFmtId="177" fontId="47" fillId="27" borderId="24" xfId="0" applyNumberFormat="1" applyFont="1" applyFill="1" applyBorder="1" applyAlignment="1">
      <alignment horizontal="center" vertical="center" shrinkToFit="1"/>
    </xf>
    <xf numFmtId="177" fontId="47" fillId="27" borderId="34" xfId="0" applyNumberFormat="1" applyFont="1" applyFill="1" applyBorder="1" applyAlignment="1">
      <alignment horizontal="center" vertical="center" shrinkToFit="1"/>
    </xf>
    <xf numFmtId="178" fontId="47" fillId="27" borderId="24" xfId="0" applyNumberFormat="1" applyFont="1" applyFill="1" applyBorder="1" applyAlignment="1">
      <alignment horizontal="center" vertical="center" shrinkToFit="1"/>
    </xf>
    <xf numFmtId="178" fontId="47" fillId="27" borderId="25" xfId="0" applyNumberFormat="1" applyFont="1" applyFill="1" applyBorder="1" applyAlignment="1">
      <alignment horizontal="center" vertical="center"/>
    </xf>
    <xf numFmtId="178" fontId="47" fillId="27" borderId="26" xfId="0" applyNumberFormat="1" applyFont="1" applyFill="1" applyBorder="1" applyAlignment="1">
      <alignment horizontal="center" vertical="center"/>
    </xf>
    <xf numFmtId="0" fontId="48" fillId="27" borderId="0" xfId="21" applyFont="1" applyFill="1" applyBorder="1" applyAlignment="1">
      <alignment horizontal="center" vertical="center" shrinkToFit="1"/>
    </xf>
    <xf numFmtId="179" fontId="47" fillId="27" borderId="28" xfId="0" applyNumberFormat="1" applyFont="1" applyFill="1" applyBorder="1" applyAlignment="1">
      <alignment horizontal="center" vertical="center" shrinkToFit="1"/>
    </xf>
    <xf numFmtId="177" fontId="47" fillId="27" borderId="36" xfId="0" applyNumberFormat="1" applyFont="1" applyFill="1" applyBorder="1" applyAlignment="1">
      <alignment horizontal="center" vertical="center" shrinkToFit="1"/>
    </xf>
    <xf numFmtId="178" fontId="47" fillId="27" borderId="36" xfId="0" applyNumberFormat="1" applyFont="1" applyFill="1" applyBorder="1" applyAlignment="1">
      <alignment horizontal="center" vertical="center" shrinkToFit="1"/>
    </xf>
    <xf numFmtId="177" fontId="42" fillId="0" borderId="37" xfId="0" applyNumberFormat="1" applyFont="1" applyFill="1" applyBorder="1" applyAlignment="1">
      <alignment horizontal="center" vertical="center"/>
    </xf>
    <xf numFmtId="179" fontId="47" fillId="0" borderId="38" xfId="0" applyNumberFormat="1" applyFont="1" applyFill="1" applyBorder="1" applyAlignment="1">
      <alignment horizontal="center" vertical="center" shrinkToFit="1"/>
    </xf>
    <xf numFmtId="179" fontId="47" fillId="0" borderId="39" xfId="0" applyNumberFormat="1" applyFont="1" applyFill="1" applyBorder="1" applyAlignment="1">
      <alignment horizontal="center" vertical="center" shrinkToFit="1"/>
    </xf>
    <xf numFmtId="0" fontId="48" fillId="0" borderId="22" xfId="21" applyFont="1" applyFill="1" applyBorder="1" applyAlignment="1">
      <alignment horizontal="center" vertical="center" shrinkToFit="1"/>
    </xf>
    <xf numFmtId="0" fontId="48" fillId="0" borderId="40" xfId="21" applyFont="1" applyFill="1" applyBorder="1" applyAlignment="1">
      <alignment horizontal="center" vertical="center" shrinkToFit="1"/>
    </xf>
    <xf numFmtId="177" fontId="47" fillId="0" borderId="39" xfId="0" applyNumberFormat="1" applyFont="1" applyFill="1" applyBorder="1" applyAlignment="1">
      <alignment horizontal="center" vertical="center" shrinkToFit="1"/>
    </xf>
    <xf numFmtId="177" fontId="47" fillId="0" borderId="38" xfId="0" applyNumberFormat="1" applyFont="1" applyFill="1" applyBorder="1" applyAlignment="1">
      <alignment horizontal="center" vertical="center" shrinkToFit="1"/>
    </xf>
    <xf numFmtId="178" fontId="47" fillId="0" borderId="39" xfId="0" applyNumberFormat="1" applyFont="1" applyFill="1" applyBorder="1" applyAlignment="1">
      <alignment horizontal="center" vertical="center" shrinkToFit="1"/>
    </xf>
    <xf numFmtId="178" fontId="47" fillId="0" borderId="40" xfId="0" applyNumberFormat="1" applyFont="1" applyFill="1" applyBorder="1" applyAlignment="1">
      <alignment horizontal="center" vertical="center"/>
    </xf>
    <xf numFmtId="178" fontId="47" fillId="0" borderId="41" xfId="0" applyNumberFormat="1" applyFont="1" applyFill="1" applyBorder="1" applyAlignment="1">
      <alignment horizontal="center" vertical="center"/>
    </xf>
    <xf numFmtId="0" fontId="34" fillId="0" borderId="0" xfId="22" applyFont="1" applyFill="1" applyBorder="1" applyAlignment="1">
      <alignment horizontal="center" vertical="center" shrinkToFit="1"/>
    </xf>
    <xf numFmtId="179" fontId="58" fillId="27" borderId="43" xfId="0" applyNumberFormat="1" applyFont="1" applyFill="1" applyBorder="1" applyAlignment="1">
      <alignment horizontal="center" vertical="center" shrinkToFit="1"/>
    </xf>
    <xf numFmtId="179" fontId="58" fillId="27" borderId="21" xfId="0" applyNumberFormat="1" applyFont="1" applyFill="1" applyBorder="1" applyAlignment="1">
      <alignment horizontal="center" vertical="center" shrinkToFit="1"/>
    </xf>
    <xf numFmtId="0" fontId="59" fillId="27" borderId="20" xfId="21" applyFont="1" applyFill="1" applyBorder="1" applyAlignment="1">
      <alignment horizontal="center" vertical="center" shrinkToFit="1"/>
    </xf>
    <xf numFmtId="0" fontId="59" fillId="27" borderId="31" xfId="21" applyFont="1" applyFill="1" applyBorder="1" applyAlignment="1">
      <alignment horizontal="center" vertical="center" shrinkToFit="1"/>
    </xf>
    <xf numFmtId="177" fontId="58" fillId="27" borderId="21" xfId="0" applyNumberFormat="1" applyFont="1" applyFill="1" applyBorder="1" applyAlignment="1">
      <alignment horizontal="center" vertical="center" shrinkToFit="1"/>
    </xf>
    <xf numFmtId="0" fontId="59" fillId="27" borderId="20" xfId="0" applyFont="1" applyFill="1" applyBorder="1" applyAlignment="1">
      <alignment horizontal="center" vertical="center" shrinkToFit="1"/>
    </xf>
    <xf numFmtId="0" fontId="59" fillId="27" borderId="31" xfId="0" applyFont="1" applyFill="1" applyBorder="1" applyAlignment="1">
      <alignment horizontal="center" vertical="center" shrinkToFit="1"/>
    </xf>
    <xf numFmtId="0" fontId="59" fillId="27" borderId="21" xfId="21" applyFont="1" applyFill="1" applyBorder="1" applyAlignment="1">
      <alignment horizontal="center" vertical="center" shrinkToFit="1"/>
    </xf>
    <xf numFmtId="0" fontId="59" fillId="27" borderId="0" xfId="0" applyFont="1" applyFill="1" applyAlignment="1">
      <alignment horizontal="center" vertical="center" shrinkToFit="1"/>
    </xf>
    <xf numFmtId="0" fontId="59" fillId="27" borderId="43" xfId="21" applyFont="1" applyFill="1" applyBorder="1" applyAlignment="1">
      <alignment horizontal="center" vertical="center" shrinkToFit="1"/>
    </xf>
    <xf numFmtId="177" fontId="58" fillId="27" borderId="43" xfId="0" applyNumberFormat="1" applyFont="1" applyFill="1" applyBorder="1" applyAlignment="1">
      <alignment horizontal="center" vertical="center" shrinkToFit="1"/>
    </xf>
    <xf numFmtId="178" fontId="58" fillId="27" borderId="21" xfId="0" applyNumberFormat="1" applyFont="1" applyFill="1" applyBorder="1" applyAlignment="1">
      <alignment horizontal="center" vertical="center" shrinkToFit="1"/>
    </xf>
    <xf numFmtId="178" fontId="58" fillId="27" borderId="20" xfId="0" applyNumberFormat="1" applyFont="1" applyFill="1" applyBorder="1" applyAlignment="1">
      <alignment horizontal="center" vertical="center"/>
    </xf>
    <xf numFmtId="178" fontId="58" fillId="27" borderId="22" xfId="0" applyNumberFormat="1" applyFont="1" applyFill="1" applyBorder="1" applyAlignment="1">
      <alignment horizontal="center" vertical="center"/>
    </xf>
    <xf numFmtId="178" fontId="58" fillId="27" borderId="21" xfId="0" applyNumberFormat="1" applyFont="1" applyFill="1" applyBorder="1" applyAlignment="1">
      <alignment horizontal="center" vertical="center"/>
    </xf>
    <xf numFmtId="179" fontId="58" fillId="27" borderId="28" xfId="0" applyNumberFormat="1" applyFont="1" applyFill="1" applyBorder="1" applyAlignment="1">
      <alignment horizontal="center" vertical="center" shrinkToFit="1"/>
    </xf>
    <xf numFmtId="179" fontId="58" fillId="27" borderId="14" xfId="0" applyNumberFormat="1" applyFont="1" applyFill="1" applyBorder="1" applyAlignment="1">
      <alignment horizontal="center" vertical="center" shrinkToFit="1"/>
    </xf>
    <xf numFmtId="0" fontId="59" fillId="27" borderId="15" xfId="21" applyFont="1" applyFill="1" applyBorder="1" applyAlignment="1">
      <alignment horizontal="center" vertical="center" shrinkToFit="1"/>
    </xf>
    <xf numFmtId="0" fontId="59" fillId="27" borderId="30" xfId="21" applyFont="1" applyFill="1" applyBorder="1" applyAlignment="1">
      <alignment horizontal="center" vertical="center" shrinkToFit="1"/>
    </xf>
    <xf numFmtId="177" fontId="58" fillId="27" borderId="14" xfId="0" applyNumberFormat="1" applyFont="1" applyFill="1" applyBorder="1" applyAlignment="1">
      <alignment horizontal="center" vertical="center" shrinkToFit="1"/>
    </xf>
    <xf numFmtId="0" fontId="59" fillId="27" borderId="15" xfId="0" applyFont="1" applyFill="1" applyBorder="1" applyAlignment="1">
      <alignment horizontal="center" vertical="center" shrinkToFit="1"/>
    </xf>
    <xf numFmtId="177" fontId="58" fillId="27" borderId="28" xfId="0" applyNumberFormat="1" applyFont="1" applyFill="1" applyBorder="1" applyAlignment="1">
      <alignment horizontal="center" vertical="center" shrinkToFit="1"/>
    </xf>
    <xf numFmtId="178" fontId="58" fillId="27" borderId="14" xfId="0" applyNumberFormat="1" applyFont="1" applyFill="1" applyBorder="1" applyAlignment="1">
      <alignment horizontal="center" vertical="center" shrinkToFit="1"/>
    </xf>
    <xf numFmtId="178" fontId="58" fillId="27" borderId="15" xfId="0" applyNumberFormat="1" applyFont="1" applyFill="1" applyBorder="1" applyAlignment="1">
      <alignment horizontal="center" vertical="center"/>
    </xf>
    <xf numFmtId="178" fontId="58" fillId="27" borderId="16" xfId="0" applyNumberFormat="1" applyFont="1" applyFill="1" applyBorder="1" applyAlignment="1">
      <alignment horizontal="center" vertical="center"/>
    </xf>
    <xf numFmtId="178" fontId="58" fillId="27" borderId="14" xfId="0" applyNumberFormat="1" applyFont="1" applyFill="1" applyBorder="1" applyAlignment="1">
      <alignment horizontal="center" vertical="center"/>
    </xf>
    <xf numFmtId="0" fontId="59" fillId="27" borderId="11" xfId="0" applyFont="1" applyFill="1" applyBorder="1" applyAlignment="1">
      <alignment horizontal="center" vertical="center" shrinkToFit="1"/>
    </xf>
    <xf numFmtId="0" fontId="59" fillId="27" borderId="30" xfId="0" applyFont="1" applyFill="1" applyBorder="1" applyAlignment="1">
      <alignment horizontal="center" vertical="center" shrinkToFit="1"/>
    </xf>
    <xf numFmtId="0" fontId="59" fillId="27" borderId="16" xfId="0" applyFont="1" applyFill="1" applyBorder="1" applyAlignment="1">
      <alignment horizontal="center" vertical="center" shrinkToFit="1"/>
    </xf>
    <xf numFmtId="0" fontId="28" fillId="28" borderId="0" xfId="20" applyFont="1" applyFill="1" applyBorder="1" applyAlignment="1">
      <alignment horizontal="center" vertical="center" shrinkToFit="1"/>
    </xf>
    <xf numFmtId="0" fontId="28" fillId="28" borderId="0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wrapText="1" shrinkToFit="1"/>
    </xf>
    <xf numFmtId="0" fontId="34" fillId="28" borderId="0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shrinkToFit="1"/>
    </xf>
    <xf numFmtId="0" fontId="34" fillId="24" borderId="0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wrapText="1"/>
    </xf>
    <xf numFmtId="0" fontId="28" fillId="29" borderId="22" xfId="0" applyFont="1" applyFill="1" applyBorder="1" applyAlignment="1">
      <alignment horizontal="center" vertical="center" shrinkToFit="1"/>
    </xf>
    <xf numFmtId="0" fontId="28" fillId="29" borderId="22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wrapText="1" shrinkToFit="1"/>
    </xf>
    <xf numFmtId="0" fontId="28" fillId="30" borderId="11" xfId="0" applyFont="1" applyFill="1" applyBorder="1" applyAlignment="1">
      <alignment horizontal="center" vertical="center" shrinkToFit="1"/>
    </xf>
    <xf numFmtId="0" fontId="28" fillId="30" borderId="11" xfId="0" applyFont="1" applyFill="1" applyBorder="1" applyAlignment="1">
      <alignment horizontal="center" vertical="center" wrapText="1"/>
    </xf>
    <xf numFmtId="0" fontId="34" fillId="30" borderId="16" xfId="0" applyFont="1" applyFill="1" applyBorder="1" applyAlignment="1">
      <alignment horizontal="center" vertical="center" shrinkToFit="1"/>
    </xf>
    <xf numFmtId="0" fontId="34" fillId="30" borderId="16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shrinkToFi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31" borderId="11" xfId="0" applyFont="1" applyFill="1" applyBorder="1" applyAlignment="1">
      <alignment horizontal="center" vertical="center" shrinkToFit="1"/>
    </xf>
    <xf numFmtId="0" fontId="34" fillId="31" borderId="11" xfId="0" applyFont="1" applyFill="1" applyBorder="1" applyAlignment="1">
      <alignment horizontal="center" vertical="center" shrinkToFit="1"/>
    </xf>
    <xf numFmtId="0" fontId="28" fillId="24" borderId="22" xfId="20" applyFont="1" applyFill="1" applyBorder="1" applyAlignment="1">
      <alignment horizontal="center" vertical="center" wrapText="1"/>
    </xf>
    <xf numFmtId="0" fontId="34" fillId="28" borderId="0" xfId="0" applyFont="1" applyFill="1" applyBorder="1" applyAlignment="1">
      <alignment horizontal="center" vertical="center" wrapText="1"/>
    </xf>
    <xf numFmtId="179" fontId="66" fillId="29" borderId="43" xfId="0" applyNumberFormat="1" applyFont="1" applyFill="1" applyBorder="1" applyAlignment="1">
      <alignment horizontal="center" vertical="center" shrinkToFit="1"/>
    </xf>
    <xf numFmtId="179" fontId="66" fillId="29" borderId="21" xfId="0" applyNumberFormat="1" applyFont="1" applyFill="1" applyBorder="1" applyAlignment="1">
      <alignment horizontal="center" vertical="center" shrinkToFit="1"/>
    </xf>
    <xf numFmtId="0" fontId="67" fillId="29" borderId="20" xfId="21" applyFont="1" applyFill="1" applyBorder="1" applyAlignment="1">
      <alignment horizontal="center" vertical="center" shrinkToFit="1"/>
    </xf>
    <xf numFmtId="0" fontId="67" fillId="29" borderId="31" xfId="21" applyFont="1" applyFill="1" applyBorder="1" applyAlignment="1">
      <alignment horizontal="center" vertical="center" shrinkToFit="1"/>
    </xf>
    <xf numFmtId="177" fontId="66" fillId="29" borderId="21" xfId="0" applyNumberFormat="1" applyFont="1" applyFill="1" applyBorder="1" applyAlignment="1">
      <alignment horizontal="center" vertical="center" shrinkToFit="1"/>
    </xf>
    <xf numFmtId="0" fontId="67" fillId="29" borderId="20" xfId="0" applyFont="1" applyFill="1" applyBorder="1" applyAlignment="1">
      <alignment horizontal="center" vertical="center" shrinkToFit="1"/>
    </xf>
    <xf numFmtId="0" fontId="67" fillId="29" borderId="31" xfId="0" applyFont="1" applyFill="1" applyBorder="1" applyAlignment="1">
      <alignment horizontal="center" vertical="center" shrinkToFit="1"/>
    </xf>
    <xf numFmtId="0" fontId="67" fillId="29" borderId="21" xfId="21" applyFont="1" applyFill="1" applyBorder="1" applyAlignment="1">
      <alignment horizontal="center" vertical="center" shrinkToFit="1"/>
    </xf>
    <xf numFmtId="0" fontId="67" fillId="29" borderId="12" xfId="0" applyFont="1" applyFill="1" applyBorder="1" applyAlignment="1">
      <alignment horizontal="center" vertical="center" shrinkToFit="1"/>
    </xf>
    <xf numFmtId="0" fontId="67" fillId="29" borderId="0" xfId="0" applyFont="1" applyFill="1" applyAlignment="1">
      <alignment horizontal="center" vertical="center" shrinkToFit="1"/>
    </xf>
    <xf numFmtId="0" fontId="67" fillId="29" borderId="43" xfId="21" applyFont="1" applyFill="1" applyBorder="1" applyAlignment="1">
      <alignment horizontal="center" vertical="center" shrinkToFit="1"/>
    </xf>
    <xf numFmtId="177" fontId="66" fillId="29" borderId="43" xfId="0" applyNumberFormat="1" applyFont="1" applyFill="1" applyBorder="1" applyAlignment="1">
      <alignment horizontal="center" vertical="center" shrinkToFit="1"/>
    </xf>
    <xf numFmtId="178" fontId="66" fillId="29" borderId="21" xfId="0" applyNumberFormat="1" applyFont="1" applyFill="1" applyBorder="1" applyAlignment="1">
      <alignment horizontal="center" vertical="center" shrinkToFit="1"/>
    </xf>
    <xf numFmtId="178" fontId="66" fillId="29" borderId="20" xfId="0" applyNumberFormat="1" applyFont="1" applyFill="1" applyBorder="1" applyAlignment="1">
      <alignment horizontal="center" vertical="center"/>
    </xf>
    <xf numFmtId="178" fontId="66" fillId="29" borderId="22" xfId="0" applyNumberFormat="1" applyFont="1" applyFill="1" applyBorder="1" applyAlignment="1">
      <alignment horizontal="center" vertical="center"/>
    </xf>
    <xf numFmtId="178" fontId="66" fillId="29" borderId="21" xfId="0" applyNumberFormat="1" applyFont="1" applyFill="1" applyBorder="1" applyAlignment="1">
      <alignment horizontal="center" vertical="center"/>
    </xf>
    <xf numFmtId="179" fontId="58" fillId="29" borderId="28" xfId="0" applyNumberFormat="1" applyFont="1" applyFill="1" applyBorder="1" applyAlignment="1">
      <alignment horizontal="center" vertical="center" shrinkToFit="1"/>
    </xf>
    <xf numFmtId="179" fontId="58" fillId="29" borderId="14" xfId="0" applyNumberFormat="1" applyFont="1" applyFill="1" applyBorder="1" applyAlignment="1">
      <alignment horizontal="center" vertical="center" shrinkToFit="1"/>
    </xf>
    <xf numFmtId="0" fontId="59" fillId="29" borderId="15" xfId="21" applyFont="1" applyFill="1" applyBorder="1" applyAlignment="1">
      <alignment horizontal="center" vertical="center" shrinkToFit="1"/>
    </xf>
    <xf numFmtId="0" fontId="59" fillId="29" borderId="30" xfId="21" applyFont="1" applyFill="1" applyBorder="1" applyAlignment="1">
      <alignment horizontal="center" vertical="center" shrinkToFit="1"/>
    </xf>
    <xf numFmtId="177" fontId="58" fillId="29" borderId="14" xfId="0" applyNumberFormat="1" applyFont="1" applyFill="1" applyBorder="1" applyAlignment="1">
      <alignment horizontal="center" vertical="center" shrinkToFit="1"/>
    </xf>
    <xf numFmtId="0" fontId="59" fillId="29" borderId="15" xfId="0" applyFont="1" applyFill="1" applyBorder="1" applyAlignment="1">
      <alignment horizontal="center" vertical="center" shrinkToFit="1"/>
    </xf>
    <xf numFmtId="0" fontId="59" fillId="29" borderId="28" xfId="0" applyFont="1" applyFill="1" applyBorder="1" applyAlignment="1">
      <alignment horizontal="center" vertical="center" shrinkToFit="1"/>
    </xf>
    <xf numFmtId="177" fontId="58" fillId="29" borderId="28" xfId="0" applyNumberFormat="1" applyFont="1" applyFill="1" applyBorder="1" applyAlignment="1">
      <alignment horizontal="center" vertical="center" shrinkToFit="1"/>
    </xf>
    <xf numFmtId="178" fontId="58" fillId="29" borderId="14" xfId="0" applyNumberFormat="1" applyFont="1" applyFill="1" applyBorder="1" applyAlignment="1">
      <alignment horizontal="center" vertical="center" shrinkToFit="1"/>
    </xf>
    <xf numFmtId="178" fontId="58" fillId="29" borderId="15" xfId="0" applyNumberFormat="1" applyFont="1" applyFill="1" applyBorder="1" applyAlignment="1">
      <alignment horizontal="center" vertical="center"/>
    </xf>
    <xf numFmtId="178" fontId="58" fillId="29" borderId="16" xfId="0" applyNumberFormat="1" applyFont="1" applyFill="1" applyBorder="1" applyAlignment="1">
      <alignment horizontal="center" vertical="center"/>
    </xf>
    <xf numFmtId="178" fontId="58" fillId="29" borderId="14" xfId="0" applyNumberFormat="1" applyFont="1" applyFill="1" applyBorder="1" applyAlignment="1">
      <alignment horizontal="center" vertical="center"/>
    </xf>
    <xf numFmtId="179" fontId="68" fillId="0" borderId="34" xfId="0" applyNumberFormat="1" applyFont="1" applyFill="1" applyBorder="1" applyAlignment="1">
      <alignment horizontal="center" vertical="center" shrinkToFit="1"/>
    </xf>
    <xf numFmtId="179" fontId="68" fillId="0" borderId="13" xfId="0" applyNumberFormat="1" applyFont="1" applyFill="1" applyBorder="1" applyAlignment="1">
      <alignment horizontal="center" vertical="center" shrinkToFit="1"/>
    </xf>
    <xf numFmtId="0" fontId="69" fillId="0" borderId="20" xfId="21" applyFont="1" applyFill="1" applyBorder="1" applyAlignment="1">
      <alignment horizontal="center" vertical="center" shrinkToFit="1"/>
    </xf>
    <xf numFmtId="0" fontId="69" fillId="0" borderId="11" xfId="21" applyFont="1" applyFill="1" applyBorder="1" applyAlignment="1">
      <alignment horizontal="center" vertical="center" shrinkToFit="1"/>
    </xf>
    <xf numFmtId="177" fontId="68" fillId="0" borderId="21" xfId="0" applyNumberFormat="1" applyFont="1" applyFill="1" applyBorder="1" applyAlignment="1">
      <alignment horizontal="center" vertical="center" shrinkToFit="1"/>
    </xf>
    <xf numFmtId="0" fontId="69" fillId="0" borderId="25" xfId="21" applyFont="1" applyFill="1" applyBorder="1" applyAlignment="1">
      <alignment horizontal="center" vertical="center" shrinkToFit="1"/>
    </xf>
    <xf numFmtId="178" fontId="68" fillId="0" borderId="21" xfId="0" applyNumberFormat="1" applyFont="1" applyFill="1" applyBorder="1" applyAlignment="1">
      <alignment horizontal="center" vertical="center" shrinkToFit="1"/>
    </xf>
    <xf numFmtId="0" fontId="69" fillId="0" borderId="31" xfId="21" applyFont="1" applyFill="1" applyBorder="1" applyAlignment="1">
      <alignment horizontal="center" vertical="center" shrinkToFit="1"/>
    </xf>
    <xf numFmtId="177" fontId="68" fillId="0" borderId="24" xfId="0" applyNumberFormat="1" applyFont="1" applyFill="1" applyBorder="1" applyAlignment="1">
      <alignment horizontal="center" vertical="center" shrinkToFit="1"/>
    </xf>
    <xf numFmtId="177" fontId="68" fillId="0" borderId="34" xfId="0" applyNumberFormat="1" applyFont="1" applyFill="1" applyBorder="1" applyAlignment="1">
      <alignment horizontal="center" vertical="center" shrinkToFit="1"/>
    </xf>
    <xf numFmtId="178" fontId="68" fillId="0" borderId="24" xfId="0" applyNumberFormat="1" applyFont="1" applyFill="1" applyBorder="1" applyAlignment="1">
      <alignment horizontal="center" vertical="center" shrinkToFit="1"/>
    </xf>
    <xf numFmtId="178" fontId="68" fillId="0" borderId="25" xfId="0" applyNumberFormat="1" applyFont="1" applyFill="1" applyBorder="1" applyAlignment="1">
      <alignment horizontal="center" vertical="center"/>
    </xf>
    <xf numFmtId="178" fontId="68" fillId="0" borderId="26" xfId="0" applyNumberFormat="1" applyFont="1" applyFill="1" applyBorder="1" applyAlignment="1">
      <alignment horizontal="center" vertical="center"/>
    </xf>
    <xf numFmtId="178" fontId="68" fillId="0" borderId="21" xfId="0" applyNumberFormat="1" applyFont="1" applyFill="1" applyBorder="1" applyAlignment="1">
      <alignment horizontal="center" vertical="center"/>
    </xf>
    <xf numFmtId="177" fontId="70" fillId="27" borderId="42" xfId="0" applyNumberFormat="1" applyFont="1" applyFill="1" applyBorder="1" applyAlignment="1">
      <alignment horizontal="center" vertical="center"/>
    </xf>
    <xf numFmtId="177" fontId="70" fillId="27" borderId="29" xfId="0" applyNumberFormat="1" applyFont="1" applyFill="1" applyBorder="1" applyAlignment="1">
      <alignment horizontal="center" vertical="center"/>
    </xf>
    <xf numFmtId="179" fontId="66" fillId="27" borderId="28" xfId="0" applyNumberFormat="1" applyFont="1" applyFill="1" applyBorder="1" applyAlignment="1">
      <alignment horizontal="center" vertical="center" shrinkToFit="1"/>
    </xf>
    <xf numFmtId="179" fontId="66" fillId="27" borderId="14" xfId="0" applyNumberFormat="1" applyFont="1" applyFill="1" applyBorder="1" applyAlignment="1">
      <alignment horizontal="center" vertical="center" shrinkToFit="1"/>
    </xf>
    <xf numFmtId="0" fontId="67" fillId="27" borderId="15" xfId="21" applyFont="1" applyFill="1" applyBorder="1" applyAlignment="1">
      <alignment horizontal="center" vertical="center" shrinkToFit="1"/>
    </xf>
    <xf numFmtId="0" fontId="67" fillId="27" borderId="16" xfId="21" applyFont="1" applyFill="1" applyBorder="1" applyAlignment="1">
      <alignment horizontal="center" vertical="center" shrinkToFit="1"/>
    </xf>
    <xf numFmtId="177" fontId="66" fillId="27" borderId="14" xfId="0" applyNumberFormat="1" applyFont="1" applyFill="1" applyBorder="1" applyAlignment="1">
      <alignment horizontal="center" vertical="center" shrinkToFit="1"/>
    </xf>
    <xf numFmtId="178" fontId="66" fillId="27" borderId="14" xfId="0" applyNumberFormat="1" applyFont="1" applyFill="1" applyBorder="1" applyAlignment="1">
      <alignment horizontal="center" vertical="center" shrinkToFit="1"/>
    </xf>
    <xf numFmtId="177" fontId="66" fillId="27" borderId="28" xfId="0" applyNumberFormat="1" applyFont="1" applyFill="1" applyBorder="1" applyAlignment="1">
      <alignment horizontal="center" vertical="center" shrinkToFit="1"/>
    </xf>
    <xf numFmtId="178" fontId="66" fillId="27" borderId="15" xfId="0" applyNumberFormat="1" applyFont="1" applyFill="1" applyBorder="1" applyAlignment="1">
      <alignment horizontal="center" vertical="center"/>
    </xf>
    <xf numFmtId="178" fontId="66" fillId="27" borderId="16" xfId="0" applyNumberFormat="1" applyFont="1" applyFill="1" applyBorder="1" applyAlignment="1">
      <alignment horizontal="center" vertical="center"/>
    </xf>
    <xf numFmtId="178" fontId="66" fillId="27" borderId="14" xfId="0" applyNumberFormat="1" applyFont="1" applyFill="1" applyBorder="1" applyAlignment="1">
      <alignment horizontal="center" vertical="center"/>
    </xf>
    <xf numFmtId="0" fontId="34" fillId="0" borderId="11" xfId="22" applyFont="1" applyFill="1" applyBorder="1" applyAlignment="1">
      <alignment horizontal="center" vertical="center" wrapText="1" shrinkToFit="1"/>
    </xf>
    <xf numFmtId="0" fontId="34" fillId="30" borderId="16" xfId="0" applyFont="1" applyFill="1" applyBorder="1" applyAlignment="1">
      <alignment horizontal="center" vertical="center" wrapText="1" shrinkToFit="1"/>
    </xf>
    <xf numFmtId="177" fontId="42" fillId="29" borderId="23" xfId="0" applyNumberFormat="1" applyFont="1" applyFill="1" applyBorder="1" applyAlignment="1">
      <alignment horizontal="center" vertical="center"/>
    </xf>
    <xf numFmtId="177" fontId="45" fillId="29" borderId="23" xfId="0" applyNumberFormat="1" applyFont="1" applyFill="1" applyBorder="1" applyAlignment="1">
      <alignment horizontal="center" vertical="center"/>
    </xf>
    <xf numFmtId="177" fontId="70" fillId="29" borderId="35" xfId="0" applyNumberFormat="1" applyFont="1" applyFill="1" applyBorder="1" applyAlignment="1">
      <alignment horizontal="center" vertical="center"/>
    </xf>
    <xf numFmtId="177" fontId="70" fillId="29" borderId="23" xfId="0" applyNumberFormat="1" applyFont="1" applyFill="1" applyBorder="1" applyAlignment="1">
      <alignment horizontal="center" vertical="center"/>
    </xf>
    <xf numFmtId="179" fontId="66" fillId="29" borderId="34" xfId="0" applyNumberFormat="1" applyFont="1" applyFill="1" applyBorder="1" applyAlignment="1">
      <alignment horizontal="center" vertical="center" shrinkToFit="1"/>
    </xf>
    <xf numFmtId="179" fontId="66" fillId="29" borderId="24" xfId="0" applyNumberFormat="1" applyFont="1" applyFill="1" applyBorder="1" applyAlignment="1">
      <alignment horizontal="center" vertical="center" shrinkToFit="1"/>
    </xf>
    <xf numFmtId="0" fontId="67" fillId="29" borderId="11" xfId="21" applyFont="1" applyFill="1" applyBorder="1" applyAlignment="1">
      <alignment horizontal="center" vertical="center" shrinkToFit="1"/>
    </xf>
    <xf numFmtId="0" fontId="67" fillId="29" borderId="25" xfId="21" applyFont="1" applyFill="1" applyBorder="1" applyAlignment="1">
      <alignment horizontal="center" vertical="center" shrinkToFit="1"/>
    </xf>
    <xf numFmtId="177" fontId="66" fillId="29" borderId="24" xfId="0" applyNumberFormat="1" applyFont="1" applyFill="1" applyBorder="1" applyAlignment="1">
      <alignment horizontal="center" vertical="center" shrinkToFit="1"/>
    </xf>
    <xf numFmtId="177" fontId="66" fillId="29" borderId="34" xfId="0" applyNumberFormat="1" applyFont="1" applyFill="1" applyBorder="1" applyAlignment="1">
      <alignment horizontal="center" vertical="center" shrinkToFit="1"/>
    </xf>
    <xf numFmtId="178" fontId="66" fillId="29" borderId="24" xfId="0" applyNumberFormat="1" applyFont="1" applyFill="1" applyBorder="1" applyAlignment="1">
      <alignment horizontal="center" vertical="center" shrinkToFit="1"/>
    </xf>
    <xf numFmtId="178" fontId="66" fillId="29" borderId="25" xfId="0" applyNumberFormat="1" applyFont="1" applyFill="1" applyBorder="1" applyAlignment="1">
      <alignment horizontal="center" vertical="center"/>
    </xf>
    <xf numFmtId="178" fontId="66" fillId="29" borderId="26" xfId="0" applyNumberFormat="1" applyFont="1" applyFill="1" applyBorder="1" applyAlignment="1">
      <alignment horizontal="center" vertical="center"/>
    </xf>
    <xf numFmtId="0" fontId="34" fillId="24" borderId="65" xfId="22" applyFont="1" applyFill="1" applyBorder="1" applyAlignment="1">
      <alignment horizontal="center" vertical="center" shrinkToFit="1"/>
    </xf>
    <xf numFmtId="0" fontId="34" fillId="24" borderId="65" xfId="0" applyFont="1" applyFill="1" applyBorder="1" applyAlignment="1">
      <alignment horizontal="center" vertical="center" shrinkToFit="1"/>
    </xf>
    <xf numFmtId="0" fontId="34" fillId="24" borderId="65" xfId="0" applyFont="1" applyFill="1" applyBorder="1" applyAlignment="1">
      <alignment horizontal="center" vertical="center" wrapText="1"/>
    </xf>
    <xf numFmtId="0" fontId="28" fillId="24" borderId="22" xfId="20" applyFont="1" applyFill="1" applyBorder="1" applyAlignment="1">
      <alignment horizontal="center" vertical="center" shrinkToFit="1"/>
    </xf>
    <xf numFmtId="0" fontId="28" fillId="24" borderId="22" xfId="0" applyFont="1" applyFill="1" applyBorder="1" applyAlignment="1">
      <alignment horizontal="center" vertical="center" shrinkToFit="1"/>
    </xf>
    <xf numFmtId="0" fontId="28" fillId="24" borderId="22" xfId="0" applyFont="1" applyFill="1" applyBorder="1" applyAlignment="1">
      <alignment horizontal="center" vertical="center" wrapText="1"/>
    </xf>
    <xf numFmtId="177" fontId="72" fillId="0" borderId="17" xfId="0" applyNumberFormat="1" applyFont="1" applyFill="1" applyBorder="1" applyAlignment="1">
      <alignment horizontal="center" vertical="center"/>
    </xf>
    <xf numFmtId="177" fontId="72" fillId="0" borderId="18" xfId="0" applyNumberFormat="1" applyFont="1" applyFill="1" applyBorder="1" applyAlignment="1">
      <alignment horizontal="center" vertical="center"/>
    </xf>
    <xf numFmtId="179" fontId="73" fillId="0" borderId="19" xfId="0" applyNumberFormat="1" applyFont="1" applyFill="1" applyBorder="1" applyAlignment="1">
      <alignment horizontal="center" vertical="center" shrinkToFit="1"/>
    </xf>
    <xf numFmtId="179" fontId="73" fillId="0" borderId="13" xfId="0" applyNumberFormat="1" applyFont="1" applyFill="1" applyBorder="1" applyAlignment="1">
      <alignment horizontal="center" vertical="center" shrinkToFit="1"/>
    </xf>
    <xf numFmtId="0" fontId="74" fillId="0" borderId="20" xfId="21" applyFont="1" applyFill="1" applyBorder="1" applyAlignment="1">
      <alignment horizontal="center" vertical="center" shrinkToFit="1"/>
    </xf>
    <xf numFmtId="0" fontId="74" fillId="0" borderId="31" xfId="21" applyFont="1" applyFill="1" applyBorder="1" applyAlignment="1">
      <alignment horizontal="center" vertical="center" shrinkToFit="1"/>
    </xf>
    <xf numFmtId="177" fontId="73" fillId="0" borderId="21" xfId="0" applyNumberFormat="1" applyFont="1" applyFill="1" applyBorder="1" applyAlignment="1">
      <alignment horizontal="center" vertical="center" shrinkToFit="1"/>
    </xf>
    <xf numFmtId="178" fontId="73" fillId="0" borderId="21" xfId="0" applyNumberFormat="1" applyFont="1" applyFill="1" applyBorder="1" applyAlignment="1">
      <alignment horizontal="center" vertical="center" shrinkToFit="1"/>
    </xf>
    <xf numFmtId="0" fontId="74" fillId="0" borderId="0" xfId="0" applyFont="1" applyFill="1" applyAlignment="1">
      <alignment horizontal="center" vertical="center" shrinkToFit="1"/>
    </xf>
    <xf numFmtId="0" fontId="74" fillId="0" borderId="33" xfId="0" applyFont="1" applyFill="1" applyBorder="1" applyAlignment="1">
      <alignment horizontal="center" vertical="center" shrinkToFit="1"/>
    </xf>
    <xf numFmtId="177" fontId="74" fillId="0" borderId="20" xfId="0" applyNumberFormat="1" applyFont="1" applyFill="1" applyBorder="1" applyAlignment="1">
      <alignment horizontal="center" vertical="center" shrinkToFit="1"/>
    </xf>
    <xf numFmtId="177" fontId="73" fillId="0" borderId="20" xfId="0" applyNumberFormat="1" applyFont="1" applyFill="1" applyBorder="1" applyAlignment="1">
      <alignment horizontal="center" vertical="center" shrinkToFit="1"/>
    </xf>
    <xf numFmtId="178" fontId="73" fillId="0" borderId="20" xfId="0" applyNumberFormat="1" applyFont="1" applyFill="1" applyBorder="1" applyAlignment="1">
      <alignment horizontal="center" vertical="center"/>
    </xf>
    <xf numFmtId="178" fontId="73" fillId="0" borderId="22" xfId="0" applyNumberFormat="1" applyFont="1" applyFill="1" applyBorder="1" applyAlignment="1">
      <alignment horizontal="center" vertical="center"/>
    </xf>
    <xf numFmtId="178" fontId="73" fillId="0" borderId="21" xfId="0" applyNumberFormat="1" applyFont="1" applyFill="1" applyBorder="1" applyAlignment="1">
      <alignment horizontal="center" vertical="center"/>
    </xf>
    <xf numFmtId="0" fontId="34" fillId="24" borderId="65" xfId="22" applyFont="1" applyFill="1" applyBorder="1" applyAlignment="1">
      <alignment horizontal="center" vertical="center" wrapText="1" shrinkToFit="1"/>
    </xf>
    <xf numFmtId="0" fontId="28" fillId="30" borderId="0" xfId="0" applyFont="1" applyFill="1" applyBorder="1" applyAlignment="1">
      <alignment horizontal="center" vertical="center" shrinkToFit="1"/>
    </xf>
    <xf numFmtId="0" fontId="34" fillId="30" borderId="0" xfId="0" applyFont="1" applyFill="1" applyBorder="1" applyAlignment="1">
      <alignment horizontal="center" vertical="center" wrapText="1" shrinkToFit="1"/>
    </xf>
    <xf numFmtId="0" fontId="75" fillId="0" borderId="31" xfId="21" applyFont="1" applyFill="1" applyBorder="1" applyAlignment="1">
      <alignment horizontal="center" vertical="center" shrinkToFit="1"/>
    </xf>
    <xf numFmtId="0" fontId="75" fillId="0" borderId="32" xfId="21" applyFont="1" applyFill="1" applyBorder="1" applyAlignment="1">
      <alignment horizontal="center" vertical="center" shrinkToFit="1"/>
    </xf>
    <xf numFmtId="0" fontId="75" fillId="0" borderId="19" xfId="21" applyFont="1" applyFill="1" applyBorder="1" applyAlignment="1">
      <alignment horizontal="center" vertical="center" shrinkToFit="1"/>
    </xf>
    <xf numFmtId="0" fontId="75" fillId="0" borderId="11" xfId="21" applyFont="1" applyFill="1" applyBorder="1" applyAlignment="1">
      <alignment horizontal="center" vertical="center" shrinkToFit="1"/>
    </xf>
    <xf numFmtId="0" fontId="35" fillId="0" borderId="0" xfId="22" applyFont="1" applyFill="1" applyBorder="1" applyAlignment="1">
      <alignment horizontal="left" vertical="center"/>
    </xf>
    <xf numFmtId="0" fontId="55" fillId="27" borderId="11" xfId="22" applyFont="1" applyFill="1" applyBorder="1" applyAlignment="1">
      <alignment horizontal="center" vertical="center"/>
    </xf>
    <xf numFmtId="0" fontId="55" fillId="27" borderId="16" xfId="22" applyFont="1" applyFill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 wrapText="1"/>
    </xf>
    <xf numFmtId="0" fontId="30" fillId="27" borderId="16" xfId="0" applyFont="1" applyFill="1" applyBorder="1" applyAlignment="1">
      <alignment horizontal="center" vertical="center" wrapText="1"/>
    </xf>
    <xf numFmtId="0" fontId="30" fillId="27" borderId="11" xfId="0" applyFont="1" applyFill="1" applyBorder="1" applyAlignment="1">
      <alignment horizontal="center" vertical="center" wrapText="1" shrinkToFit="1"/>
    </xf>
    <xf numFmtId="0" fontId="39" fillId="27" borderId="16" xfId="0" applyFont="1" applyFill="1" applyBorder="1" applyAlignment="1">
      <alignment horizontal="center" vertical="center" wrapText="1" shrinkToFit="1"/>
    </xf>
    <xf numFmtId="0" fontId="24" fillId="0" borderId="0" xfId="2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27" borderId="11" xfId="0" applyFont="1" applyFill="1" applyBorder="1" applyAlignment="1">
      <alignment horizontal="center" vertical="center" shrinkToFit="1"/>
    </xf>
    <xf numFmtId="0" fontId="33" fillId="27" borderId="16" xfId="0" applyFont="1" applyFill="1" applyBorder="1" applyAlignment="1">
      <alignment horizontal="center" vertical="center" shrinkToFit="1"/>
    </xf>
    <xf numFmtId="176" fontId="26" fillId="27" borderId="11" xfId="0" applyNumberFormat="1" applyFont="1" applyFill="1" applyBorder="1" applyAlignment="1">
      <alignment horizontal="center" vertical="center" shrinkToFit="1"/>
    </xf>
    <xf numFmtId="176" fontId="26" fillId="27" borderId="16" xfId="0" applyNumberFormat="1" applyFont="1" applyFill="1" applyBorder="1" applyAlignment="1">
      <alignment horizontal="center" vertical="center" shrinkToFit="1"/>
    </xf>
    <xf numFmtId="0" fontId="26" fillId="27" borderId="11" xfId="0" applyFont="1" applyFill="1" applyBorder="1" applyAlignment="1">
      <alignment horizontal="center" vertical="center" shrinkToFit="1"/>
    </xf>
    <xf numFmtId="0" fontId="26" fillId="27" borderId="16" xfId="0" applyFont="1" applyFill="1" applyBorder="1" applyAlignment="1">
      <alignment horizontal="center" vertical="center" shrinkToFit="1"/>
    </xf>
    <xf numFmtId="177" fontId="26" fillId="27" borderId="11" xfId="0" applyNumberFormat="1" applyFont="1" applyFill="1" applyBorder="1" applyAlignment="1">
      <alignment horizontal="center" vertical="center"/>
    </xf>
    <xf numFmtId="0" fontId="34" fillId="27" borderId="16" xfId="0" applyFont="1" applyFill="1" applyBorder="1" applyAlignment="1">
      <alignment horizontal="center" vertical="center"/>
    </xf>
    <xf numFmtId="0" fontId="26" fillId="27" borderId="11" xfId="0" applyNumberFormat="1" applyFont="1" applyFill="1" applyBorder="1" applyAlignment="1">
      <alignment horizontal="center" vertical="center" shrinkToFit="1"/>
    </xf>
    <xf numFmtId="0" fontId="26" fillId="27" borderId="16" xfId="0" applyNumberFormat="1" applyFont="1" applyFill="1" applyBorder="1" applyAlignment="1">
      <alignment horizontal="center" vertical="center" shrinkToFit="1"/>
    </xf>
    <xf numFmtId="0" fontId="33" fillId="27" borderId="11" xfId="0" applyNumberFormat="1" applyFont="1" applyFill="1" applyBorder="1" applyAlignment="1">
      <alignment horizontal="center" vertical="center" shrinkToFit="1"/>
    </xf>
    <xf numFmtId="0" fontId="33" fillId="27" borderId="16" xfId="0" applyNumberFormat="1" applyFont="1" applyFill="1" applyBorder="1" applyAlignment="1">
      <alignment horizontal="center" vertical="center" shrinkToFit="1"/>
    </xf>
    <xf numFmtId="178" fontId="33" fillId="27" borderId="11" xfId="0" applyNumberFormat="1" applyFont="1" applyFill="1" applyBorder="1" applyAlignment="1">
      <alignment horizontal="center" vertical="center" shrinkToFit="1"/>
    </xf>
    <xf numFmtId="178" fontId="33" fillId="27" borderId="16" xfId="0" applyNumberFormat="1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/>
    </xf>
    <xf numFmtId="176" fontId="26" fillId="24" borderId="11" xfId="0" applyNumberFormat="1" applyFont="1" applyFill="1" applyBorder="1" applyAlignment="1">
      <alignment horizontal="center" vertical="center" shrinkToFit="1"/>
    </xf>
    <xf numFmtId="176" fontId="26" fillId="24" borderId="16" xfId="0" applyNumberFormat="1" applyFont="1" applyFill="1" applyBorder="1" applyAlignment="1">
      <alignment horizontal="center" vertical="center" shrinkToFit="1"/>
    </xf>
    <xf numFmtId="0" fontId="26" fillId="24" borderId="11" xfId="0" applyFont="1" applyFill="1" applyBorder="1" applyAlignment="1">
      <alignment horizontal="center" vertical="center" shrinkToFit="1"/>
    </xf>
    <xf numFmtId="0" fontId="26" fillId="24" borderId="16" xfId="0" applyFont="1" applyFill="1" applyBorder="1" applyAlignment="1">
      <alignment horizontal="center" vertical="center" shrinkToFit="1"/>
    </xf>
    <xf numFmtId="177" fontId="26" fillId="24" borderId="11" xfId="0" applyNumberFormat="1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center" vertical="center"/>
    </xf>
    <xf numFmtId="0" fontId="33" fillId="24" borderId="11" xfId="0" applyNumberFormat="1" applyFont="1" applyFill="1" applyBorder="1" applyAlignment="1">
      <alignment horizontal="center" vertical="center" shrinkToFit="1"/>
    </xf>
    <xf numFmtId="0" fontId="33" fillId="24" borderId="16" xfId="0" applyNumberFormat="1" applyFont="1" applyFill="1" applyBorder="1" applyAlignment="1">
      <alignment horizontal="center" vertical="center" shrinkToFit="1"/>
    </xf>
    <xf numFmtId="178" fontId="33" fillId="24" borderId="11" xfId="0" applyNumberFormat="1" applyFont="1" applyFill="1" applyBorder="1" applyAlignment="1">
      <alignment horizontal="center" vertical="center" shrinkToFit="1"/>
    </xf>
    <xf numFmtId="178" fontId="33" fillId="24" borderId="16" xfId="0" applyNumberFormat="1" applyFont="1" applyFill="1" applyBorder="1" applyAlignment="1">
      <alignment horizontal="center" vertical="center" shrinkToFit="1"/>
    </xf>
    <xf numFmtId="0" fontId="33" fillId="24" borderId="11" xfId="0" applyFont="1" applyFill="1" applyBorder="1" applyAlignment="1">
      <alignment horizontal="center" vertical="center" shrinkToFit="1"/>
    </xf>
    <xf numFmtId="0" fontId="33" fillId="24" borderId="16" xfId="0" applyFont="1" applyFill="1" applyBorder="1" applyAlignment="1">
      <alignment horizontal="center" vertical="center" shrinkToFit="1"/>
    </xf>
    <xf numFmtId="0" fontId="26" fillId="0" borderId="11" xfId="22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 shrinkToFit="1"/>
    </xf>
    <xf numFmtId="0" fontId="41" fillId="0" borderId="11" xfId="0" applyFont="1" applyFill="1" applyBorder="1" applyAlignment="1">
      <alignment horizontal="center" vertical="center" wrapText="1" shrinkToFit="1"/>
    </xf>
    <xf numFmtId="0" fontId="33" fillId="0" borderId="11" xfId="0" applyNumberFormat="1" applyFont="1" applyFill="1" applyBorder="1" applyAlignment="1">
      <alignment horizontal="center" vertical="center" shrinkToFit="1"/>
    </xf>
    <xf numFmtId="0" fontId="39" fillId="27" borderId="11" xfId="0" applyFont="1" applyFill="1" applyBorder="1" applyAlignment="1">
      <alignment horizontal="center" vertical="center" wrapText="1" shrinkToFit="1"/>
    </xf>
    <xf numFmtId="0" fontId="26" fillId="0" borderId="16" xfId="22" applyFont="1" applyFill="1" applyBorder="1" applyAlignment="1">
      <alignment horizontal="center" vertical="center"/>
    </xf>
    <xf numFmtId="0" fontId="30" fillId="24" borderId="11" xfId="20" applyFont="1" applyFill="1" applyBorder="1" applyAlignment="1">
      <alignment horizontal="center" vertical="center" wrapText="1"/>
    </xf>
    <xf numFmtId="0" fontId="30" fillId="24" borderId="16" xfId="2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 shrinkToFit="1"/>
    </xf>
    <xf numFmtId="0" fontId="37" fillId="24" borderId="16" xfId="0" applyFont="1" applyFill="1" applyBorder="1" applyAlignment="1">
      <alignment horizontal="center" vertical="center" wrapText="1" shrinkToFit="1"/>
    </xf>
    <xf numFmtId="0" fontId="26" fillId="0" borderId="11" xfId="0" applyFont="1" applyFill="1" applyBorder="1" applyAlignment="1">
      <alignment horizontal="center" vertical="center" shrinkToFit="1"/>
    </xf>
    <xf numFmtId="177" fontId="26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178" fontId="33" fillId="0" borderId="11" xfId="0" applyNumberFormat="1" applyFont="1" applyFill="1" applyBorder="1" applyAlignment="1">
      <alignment horizontal="center" vertical="center" shrinkToFit="1"/>
    </xf>
    <xf numFmtId="0" fontId="33" fillId="0" borderId="11" xfId="0" applyFont="1" applyFill="1" applyBorder="1" applyAlignment="1">
      <alignment horizontal="center" vertical="center" shrinkToFit="1"/>
    </xf>
    <xf numFmtId="176" fontId="26" fillId="0" borderId="11" xfId="0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9" fillId="0" borderId="11" xfId="0" applyFont="1" applyFill="1" applyBorder="1" applyAlignment="1">
      <alignment horizontal="center" vertical="center" wrapText="1" shrinkToFit="1"/>
    </xf>
    <xf numFmtId="0" fontId="26" fillId="0" borderId="11" xfId="0" applyNumberFormat="1" applyFont="1" applyFill="1" applyBorder="1" applyAlignment="1">
      <alignment horizontal="center" vertical="center" shrinkToFit="1"/>
    </xf>
    <xf numFmtId="177" fontId="26" fillId="28" borderId="11" xfId="0" applyNumberFormat="1" applyFont="1" applyFill="1" applyBorder="1" applyAlignment="1">
      <alignment horizontal="center" vertical="center"/>
    </xf>
    <xf numFmtId="0" fontId="34" fillId="28" borderId="11" xfId="0" applyFont="1" applyFill="1" applyBorder="1" applyAlignment="1">
      <alignment horizontal="center" vertical="center"/>
    </xf>
    <xf numFmtId="0" fontId="33" fillId="28" borderId="11" xfId="0" applyNumberFormat="1" applyFont="1" applyFill="1" applyBorder="1" applyAlignment="1">
      <alignment horizontal="center" vertical="center" shrinkToFit="1"/>
    </xf>
    <xf numFmtId="178" fontId="33" fillId="28" borderId="11" xfId="0" applyNumberFormat="1" applyFont="1" applyFill="1" applyBorder="1" applyAlignment="1">
      <alignment horizontal="center" vertical="center" shrinkToFit="1"/>
    </xf>
    <xf numFmtId="0" fontId="33" fillId="28" borderId="11" xfId="0" applyFont="1" applyFill="1" applyBorder="1" applyAlignment="1">
      <alignment horizontal="center" vertical="center" shrinkToFit="1"/>
    </xf>
    <xf numFmtId="176" fontId="26" fillId="28" borderId="11" xfId="0" applyNumberFormat="1" applyFont="1" applyFill="1" applyBorder="1" applyAlignment="1">
      <alignment horizontal="center" vertical="center" shrinkToFit="1"/>
    </xf>
    <xf numFmtId="0" fontId="26" fillId="28" borderId="11" xfId="0" applyFont="1" applyFill="1" applyBorder="1" applyAlignment="1">
      <alignment horizontal="center" vertical="center" shrinkToFit="1"/>
    </xf>
    <xf numFmtId="0" fontId="30" fillId="28" borderId="11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 shrinkToFit="1"/>
    </xf>
    <xf numFmtId="0" fontId="39" fillId="28" borderId="11" xfId="0" applyFont="1" applyFill="1" applyBorder="1" applyAlignment="1">
      <alignment horizontal="center" vertical="center" wrapText="1" shrinkToFit="1"/>
    </xf>
    <xf numFmtId="0" fontId="36" fillId="0" borderId="11" xfId="0" applyFont="1" applyFill="1" applyBorder="1" applyAlignment="1">
      <alignment horizontal="center" vertical="center" wrapText="1" shrinkToFit="1"/>
    </xf>
    <xf numFmtId="0" fontId="37" fillId="0" borderId="11" xfId="0" applyFont="1" applyFill="1" applyBorder="1" applyAlignment="1">
      <alignment horizontal="center" vertical="center" wrapText="1" shrinkToFit="1"/>
    </xf>
    <xf numFmtId="177" fontId="26" fillId="27" borderId="22" xfId="0" applyNumberFormat="1" applyFont="1" applyFill="1" applyBorder="1" applyAlignment="1">
      <alignment horizontal="center" vertical="center"/>
    </xf>
    <xf numFmtId="178" fontId="33" fillId="0" borderId="22" xfId="0" applyNumberFormat="1" applyFont="1" applyFill="1" applyBorder="1" applyAlignment="1">
      <alignment horizontal="center" vertical="center" shrinkToFit="1"/>
    </xf>
    <xf numFmtId="178" fontId="33" fillId="0" borderId="16" xfId="0" applyNumberFormat="1" applyFont="1" applyFill="1" applyBorder="1" applyAlignment="1">
      <alignment horizontal="center" vertical="center" shrinkToFit="1"/>
    </xf>
    <xf numFmtId="0" fontId="33" fillId="0" borderId="22" xfId="0" applyFont="1" applyFill="1" applyBorder="1" applyAlignment="1">
      <alignment horizontal="center" vertical="center" shrinkToFit="1"/>
    </xf>
    <xf numFmtId="0" fontId="33" fillId="0" borderId="16" xfId="0" applyFont="1" applyFill="1" applyBorder="1" applyAlignment="1">
      <alignment horizontal="center" vertical="center" shrinkToFit="1"/>
    </xf>
    <xf numFmtId="176" fontId="26" fillId="0" borderId="22" xfId="0" applyNumberFormat="1" applyFont="1" applyFill="1" applyBorder="1" applyAlignment="1">
      <alignment horizontal="center" vertical="center" shrinkToFit="1"/>
    </xf>
    <xf numFmtId="176" fontId="26" fillId="0" borderId="16" xfId="0" applyNumberFormat="1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16" xfId="0" applyFont="1" applyFill="1" applyBorder="1" applyAlignment="1">
      <alignment horizontal="center" vertical="center" shrinkToFit="1"/>
    </xf>
    <xf numFmtId="177" fontId="26" fillId="0" borderId="22" xfId="0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0" fontId="33" fillId="27" borderId="22" xfId="0" applyNumberFormat="1" applyFont="1" applyFill="1" applyBorder="1" applyAlignment="1">
      <alignment horizontal="center" vertical="center" shrinkToFit="1"/>
    </xf>
    <xf numFmtId="178" fontId="33" fillId="27" borderId="22" xfId="0" applyNumberFormat="1" applyFont="1" applyFill="1" applyBorder="1" applyAlignment="1">
      <alignment horizontal="center" vertical="center" shrinkToFit="1"/>
    </xf>
    <xf numFmtId="0" fontId="33" fillId="27" borderId="22" xfId="0" applyFont="1" applyFill="1" applyBorder="1" applyAlignment="1">
      <alignment horizontal="center" vertical="center" shrinkToFit="1"/>
    </xf>
    <xf numFmtId="176" fontId="26" fillId="27" borderId="22" xfId="0" applyNumberFormat="1" applyFont="1" applyFill="1" applyBorder="1" applyAlignment="1">
      <alignment horizontal="center" vertical="center" shrinkToFit="1"/>
    </xf>
    <xf numFmtId="0" fontId="26" fillId="27" borderId="22" xfId="0" applyFont="1" applyFill="1" applyBorder="1" applyAlignment="1">
      <alignment horizontal="center" vertical="center" shrinkToFit="1"/>
    </xf>
    <xf numFmtId="0" fontId="55" fillId="27" borderId="22" xfId="22" applyFont="1" applyFill="1" applyBorder="1" applyAlignment="1">
      <alignment horizontal="center" vertical="center"/>
    </xf>
    <xf numFmtId="0" fontId="30" fillId="27" borderId="22" xfId="0" applyFont="1" applyFill="1" applyBorder="1" applyAlignment="1">
      <alignment horizontal="center" vertical="center" wrapText="1"/>
    </xf>
    <xf numFmtId="0" fontId="30" fillId="27" borderId="22" xfId="0" applyFont="1" applyFill="1" applyBorder="1" applyAlignment="1">
      <alignment horizontal="center" vertical="center" wrapText="1" shrinkToFit="1"/>
    </xf>
    <xf numFmtId="0" fontId="26" fillId="27" borderId="22" xfId="0" applyNumberFormat="1" applyFont="1" applyFill="1" applyBorder="1" applyAlignment="1">
      <alignment horizontal="center" vertical="center" shrinkToFit="1"/>
    </xf>
    <xf numFmtId="0" fontId="26" fillId="0" borderId="22" xfId="22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 shrinkToFit="1"/>
    </xf>
    <xf numFmtId="0" fontId="39" fillId="0" borderId="16" xfId="0" applyFont="1" applyFill="1" applyBorder="1" applyAlignment="1">
      <alignment horizontal="center" vertical="center" wrapText="1" shrinkToFit="1"/>
    </xf>
    <xf numFmtId="0" fontId="26" fillId="0" borderId="22" xfId="0" applyNumberFormat="1" applyFont="1" applyFill="1" applyBorder="1" applyAlignment="1">
      <alignment horizontal="center" vertical="center" shrinkToFit="1"/>
    </xf>
    <xf numFmtId="0" fontId="26" fillId="0" borderId="16" xfId="0" applyNumberFormat="1" applyFont="1" applyFill="1" applyBorder="1" applyAlignment="1">
      <alignment horizontal="center" vertical="center" shrinkToFit="1"/>
    </xf>
    <xf numFmtId="177" fontId="26" fillId="24" borderId="22" xfId="0" applyNumberFormat="1" applyFont="1" applyFill="1" applyBorder="1" applyAlignment="1">
      <alignment horizontal="center" vertical="center"/>
    </xf>
    <xf numFmtId="0" fontId="34" fillId="24" borderId="65" xfId="0" applyFont="1" applyFill="1" applyBorder="1" applyAlignment="1">
      <alignment horizontal="center" vertical="center"/>
    </xf>
    <xf numFmtId="0" fontId="33" fillId="0" borderId="22" xfId="0" applyNumberFormat="1" applyFont="1" applyFill="1" applyBorder="1" applyAlignment="1">
      <alignment horizontal="center" vertical="center" shrinkToFit="1"/>
    </xf>
    <xf numFmtId="0" fontId="33" fillId="0" borderId="16" xfId="0" applyNumberFormat="1" applyFont="1" applyFill="1" applyBorder="1" applyAlignment="1">
      <alignment horizontal="center" vertical="center" shrinkToFit="1"/>
    </xf>
    <xf numFmtId="0" fontId="33" fillId="24" borderId="22" xfId="0" applyNumberFormat="1" applyFont="1" applyFill="1" applyBorder="1" applyAlignment="1">
      <alignment horizontal="center" vertical="center" shrinkToFit="1"/>
    </xf>
    <xf numFmtId="0" fontId="33" fillId="24" borderId="65" xfId="0" applyNumberFormat="1" applyFont="1" applyFill="1" applyBorder="1" applyAlignment="1">
      <alignment horizontal="center" vertical="center" shrinkToFit="1"/>
    </xf>
    <xf numFmtId="178" fontId="33" fillId="24" borderId="22" xfId="0" applyNumberFormat="1" applyFont="1" applyFill="1" applyBorder="1" applyAlignment="1">
      <alignment horizontal="center" vertical="center" shrinkToFit="1"/>
    </xf>
    <xf numFmtId="178" fontId="33" fillId="24" borderId="65" xfId="0" applyNumberFormat="1" applyFont="1" applyFill="1" applyBorder="1" applyAlignment="1">
      <alignment horizontal="center" vertical="center" shrinkToFit="1"/>
    </xf>
    <xf numFmtId="0" fontId="33" fillId="24" borderId="22" xfId="0" applyFont="1" applyFill="1" applyBorder="1" applyAlignment="1">
      <alignment horizontal="center" vertical="center" shrinkToFit="1"/>
    </xf>
    <xf numFmtId="0" fontId="33" fillId="24" borderId="65" xfId="0" applyFont="1" applyFill="1" applyBorder="1" applyAlignment="1">
      <alignment horizontal="center" vertical="center" shrinkToFit="1"/>
    </xf>
    <xf numFmtId="176" fontId="26" fillId="24" borderId="22" xfId="0" applyNumberFormat="1" applyFont="1" applyFill="1" applyBorder="1" applyAlignment="1">
      <alignment horizontal="center" vertical="center" shrinkToFit="1"/>
    </xf>
    <xf numFmtId="176" fontId="26" fillId="24" borderId="65" xfId="0" applyNumberFormat="1" applyFont="1" applyFill="1" applyBorder="1" applyAlignment="1">
      <alignment horizontal="center" vertical="center" shrinkToFit="1"/>
    </xf>
    <xf numFmtId="0" fontId="26" fillId="24" borderId="22" xfId="0" applyFont="1" applyFill="1" applyBorder="1" applyAlignment="1">
      <alignment horizontal="center" vertical="center" shrinkToFit="1"/>
    </xf>
    <xf numFmtId="0" fontId="26" fillId="24" borderId="65" xfId="0" applyFont="1" applyFill="1" applyBorder="1" applyAlignment="1">
      <alignment horizontal="center" vertical="center" shrinkToFit="1"/>
    </xf>
    <xf numFmtId="0" fontId="26" fillId="0" borderId="65" xfId="22" applyFont="1" applyFill="1" applyBorder="1" applyAlignment="1">
      <alignment horizontal="center" vertical="center"/>
    </xf>
    <xf numFmtId="0" fontId="30" fillId="24" borderId="22" xfId="20" applyFont="1" applyFill="1" applyBorder="1" applyAlignment="1">
      <alignment horizontal="center" vertical="center" wrapText="1"/>
    </xf>
    <xf numFmtId="0" fontId="30" fillId="24" borderId="65" xfId="20" applyFont="1" applyFill="1" applyBorder="1" applyAlignment="1">
      <alignment horizontal="center" vertical="center" wrapText="1"/>
    </xf>
    <xf numFmtId="0" fontId="38" fillId="24" borderId="41" xfId="0" applyFont="1" applyFill="1" applyBorder="1" applyAlignment="1">
      <alignment horizontal="center" vertical="center" wrapText="1" shrinkToFit="1"/>
    </xf>
    <xf numFmtId="0" fontId="37" fillId="24" borderId="66" xfId="0" applyFont="1" applyFill="1" applyBorder="1" applyAlignment="1">
      <alignment horizontal="center" vertical="center" wrapText="1" shrinkToFit="1"/>
    </xf>
    <xf numFmtId="0" fontId="64" fillId="0" borderId="11" xfId="0" applyFont="1" applyFill="1" applyBorder="1" applyAlignment="1">
      <alignment horizontal="center" vertical="center" wrapText="1" shrinkToFit="1"/>
    </xf>
    <xf numFmtId="0" fontId="65" fillId="0" borderId="11" xfId="0" applyFont="1" applyFill="1" applyBorder="1" applyAlignment="1">
      <alignment horizontal="center" vertical="center" wrapText="1" shrinkToFit="1"/>
    </xf>
    <xf numFmtId="0" fontId="56" fillId="0" borderId="11" xfId="0" applyFont="1" applyFill="1" applyBorder="1" applyAlignment="1">
      <alignment horizontal="center" vertical="center" wrapText="1" shrinkToFit="1"/>
    </xf>
    <xf numFmtId="0" fontId="57" fillId="28" borderId="11" xfId="0" applyFont="1" applyFill="1" applyBorder="1" applyAlignment="1">
      <alignment horizontal="center" vertical="center" wrapText="1"/>
    </xf>
    <xf numFmtId="0" fontId="64" fillId="28" borderId="11" xfId="0" applyFont="1" applyFill="1" applyBorder="1" applyAlignment="1">
      <alignment horizontal="center" vertical="center" wrapText="1" shrinkToFit="1"/>
    </xf>
    <xf numFmtId="0" fontId="65" fillId="28" borderId="11" xfId="0" applyFont="1" applyFill="1" applyBorder="1" applyAlignment="1">
      <alignment horizontal="center" vertical="center" wrapText="1" shrinkToFit="1"/>
    </xf>
    <xf numFmtId="0" fontId="63" fillId="30" borderId="11" xfId="0" applyFont="1" applyFill="1" applyBorder="1" applyAlignment="1">
      <alignment horizontal="center" vertical="center" wrapText="1"/>
    </xf>
    <xf numFmtId="0" fontId="63" fillId="30" borderId="16" xfId="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 shrinkToFit="1"/>
    </xf>
    <xf numFmtId="0" fontId="26" fillId="28" borderId="0" xfId="0" applyFont="1" applyFill="1" applyBorder="1" applyAlignment="1">
      <alignment horizontal="center" vertical="center" shrinkToFit="1"/>
    </xf>
    <xf numFmtId="177" fontId="26" fillId="28" borderId="0" xfId="0" applyNumberFormat="1" applyFont="1" applyFill="1" applyBorder="1" applyAlignment="1">
      <alignment horizontal="center" vertical="center"/>
    </xf>
    <xf numFmtId="0" fontId="34" fillId="28" borderId="0" xfId="0" applyFont="1" applyFill="1" applyBorder="1" applyAlignment="1">
      <alignment horizontal="center" vertical="center"/>
    </xf>
    <xf numFmtId="0" fontId="33" fillId="28" borderId="0" xfId="0" applyNumberFormat="1" applyFont="1" applyFill="1" applyBorder="1" applyAlignment="1">
      <alignment horizontal="center" vertical="center" shrinkToFit="1"/>
    </xf>
    <xf numFmtId="178" fontId="33" fillId="28" borderId="0" xfId="0" applyNumberFormat="1" applyFont="1" applyFill="1" applyBorder="1" applyAlignment="1">
      <alignment horizontal="center" vertical="center" shrinkToFit="1"/>
    </xf>
    <xf numFmtId="0" fontId="33" fillId="28" borderId="0" xfId="0" applyFont="1" applyFill="1" applyBorder="1" applyAlignment="1">
      <alignment horizontal="center" vertical="center" shrinkToFit="1"/>
    </xf>
    <xf numFmtId="0" fontId="60" fillId="0" borderId="11" xfId="0" applyFont="1" applyFill="1" applyBorder="1" applyAlignment="1">
      <alignment horizontal="center" vertical="center" wrapText="1" shrinkToFit="1"/>
    </xf>
    <xf numFmtId="0" fontId="61" fillId="0" borderId="11" xfId="0" applyFont="1" applyFill="1" applyBorder="1" applyAlignment="1">
      <alignment horizontal="center" vertical="center" wrapText="1" shrinkToFit="1"/>
    </xf>
    <xf numFmtId="176" fontId="26" fillId="28" borderId="0" xfId="0" applyNumberFormat="1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center" vertical="center" wrapText="1"/>
    </xf>
    <xf numFmtId="177" fontId="26" fillId="29" borderId="22" xfId="0" applyNumberFormat="1" applyFont="1" applyFill="1" applyBorder="1" applyAlignment="1">
      <alignment horizontal="center" vertical="center"/>
    </xf>
    <xf numFmtId="0" fontId="34" fillId="29" borderId="16" xfId="0" applyFont="1" applyFill="1" applyBorder="1" applyAlignment="1">
      <alignment horizontal="center" vertical="center"/>
    </xf>
    <xf numFmtId="0" fontId="33" fillId="29" borderId="22" xfId="0" applyNumberFormat="1" applyFont="1" applyFill="1" applyBorder="1" applyAlignment="1">
      <alignment horizontal="center" vertical="center" shrinkToFit="1"/>
    </xf>
    <xf numFmtId="0" fontId="33" fillId="29" borderId="16" xfId="0" applyNumberFormat="1" applyFont="1" applyFill="1" applyBorder="1" applyAlignment="1">
      <alignment horizontal="center" vertical="center" shrinkToFit="1"/>
    </xf>
    <xf numFmtId="178" fontId="33" fillId="29" borderId="22" xfId="0" applyNumberFormat="1" applyFont="1" applyFill="1" applyBorder="1" applyAlignment="1">
      <alignment horizontal="center" vertical="center" shrinkToFit="1"/>
    </xf>
    <xf numFmtId="178" fontId="33" fillId="29" borderId="16" xfId="0" applyNumberFormat="1" applyFont="1" applyFill="1" applyBorder="1" applyAlignment="1">
      <alignment horizontal="center" vertical="center" shrinkToFit="1"/>
    </xf>
    <xf numFmtId="0" fontId="33" fillId="29" borderId="22" xfId="0" applyFont="1" applyFill="1" applyBorder="1" applyAlignment="1">
      <alignment horizontal="center" vertical="center" shrinkToFit="1"/>
    </xf>
    <xf numFmtId="0" fontId="33" fillId="29" borderId="16" xfId="0" applyFont="1" applyFill="1" applyBorder="1" applyAlignment="1">
      <alignment horizontal="center" vertical="center" shrinkToFit="1"/>
    </xf>
    <xf numFmtId="176" fontId="26" fillId="29" borderId="22" xfId="0" applyNumberFormat="1" applyFont="1" applyFill="1" applyBorder="1" applyAlignment="1">
      <alignment horizontal="center" vertical="center" shrinkToFit="1"/>
    </xf>
    <xf numFmtId="176" fontId="26" fillId="29" borderId="16" xfId="0" applyNumberFormat="1" applyFont="1" applyFill="1" applyBorder="1" applyAlignment="1">
      <alignment horizontal="center" vertical="center" shrinkToFit="1"/>
    </xf>
    <xf numFmtId="0" fontId="26" fillId="29" borderId="22" xfId="0" applyFont="1" applyFill="1" applyBorder="1" applyAlignment="1">
      <alignment horizontal="center" vertical="center" shrinkToFit="1"/>
    </xf>
    <xf numFmtId="0" fontId="26" fillId="29" borderId="16" xfId="0" applyFont="1" applyFill="1" applyBorder="1" applyAlignment="1">
      <alignment horizontal="center" vertical="center" shrinkToFit="1"/>
    </xf>
    <xf numFmtId="0" fontId="33" fillId="30" borderId="11" xfId="0" applyFont="1" applyFill="1" applyBorder="1" applyAlignment="1">
      <alignment horizontal="center" vertical="center" shrinkToFit="1"/>
    </xf>
    <xf numFmtId="0" fontId="33" fillId="30" borderId="16" xfId="0" applyFont="1" applyFill="1" applyBorder="1" applyAlignment="1">
      <alignment horizontal="center" vertical="center" shrinkToFit="1"/>
    </xf>
    <xf numFmtId="176" fontId="26" fillId="30" borderId="11" xfId="0" applyNumberFormat="1" applyFont="1" applyFill="1" applyBorder="1" applyAlignment="1">
      <alignment horizontal="center" vertical="center" shrinkToFit="1"/>
    </xf>
    <xf numFmtId="176" fontId="26" fillId="30" borderId="16" xfId="0" applyNumberFormat="1" applyFont="1" applyFill="1" applyBorder="1" applyAlignment="1">
      <alignment horizontal="center" vertical="center" shrinkToFit="1"/>
    </xf>
    <xf numFmtId="0" fontId="28" fillId="26" borderId="0" xfId="0" applyFont="1" applyFill="1" applyBorder="1" applyAlignment="1">
      <alignment horizontal="center" vertical="center"/>
    </xf>
    <xf numFmtId="0" fontId="34" fillId="26" borderId="0" xfId="22" applyFont="1" applyFill="1" applyBorder="1" applyAlignment="1">
      <alignment horizontal="center" vertical="center" wrapText="1"/>
    </xf>
    <xf numFmtId="0" fontId="55" fillId="29" borderId="22" xfId="22" applyFont="1" applyFill="1" applyBorder="1" applyAlignment="1">
      <alignment horizontal="center" vertical="center"/>
    </xf>
    <xf numFmtId="0" fontId="55" fillId="29" borderId="16" xfId="22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/>
    </xf>
    <xf numFmtId="0" fontId="30" fillId="29" borderId="16" xfId="0" applyFont="1" applyFill="1" applyBorder="1" applyAlignment="1">
      <alignment horizontal="center" vertical="center" wrapText="1"/>
    </xf>
    <xf numFmtId="0" fontId="33" fillId="30" borderId="11" xfId="0" applyNumberFormat="1" applyFont="1" applyFill="1" applyBorder="1" applyAlignment="1">
      <alignment horizontal="center" vertical="center" shrinkToFit="1"/>
    </xf>
    <xf numFmtId="0" fontId="33" fillId="30" borderId="16" xfId="0" applyNumberFormat="1" applyFont="1" applyFill="1" applyBorder="1" applyAlignment="1">
      <alignment horizontal="center" vertical="center" shrinkToFit="1"/>
    </xf>
    <xf numFmtId="178" fontId="33" fillId="30" borderId="11" xfId="0" applyNumberFormat="1" applyFont="1" applyFill="1" applyBorder="1" applyAlignment="1">
      <alignment horizontal="center" vertical="center" shrinkToFit="1"/>
    </xf>
    <xf numFmtId="178" fontId="33" fillId="30" borderId="16" xfId="0" applyNumberFormat="1" applyFont="1" applyFill="1" applyBorder="1" applyAlignment="1">
      <alignment horizontal="center" vertical="center" shrinkToFit="1"/>
    </xf>
    <xf numFmtId="0" fontId="32" fillId="26" borderId="0" xfId="22" applyFont="1" applyFill="1" applyBorder="1" applyAlignment="1">
      <alignment horizontal="center" vertical="center" wrapText="1"/>
    </xf>
    <xf numFmtId="0" fontId="26" fillId="30" borderId="11" xfId="0" applyFont="1" applyFill="1" applyBorder="1" applyAlignment="1">
      <alignment horizontal="center" vertical="center" shrinkToFit="1"/>
    </xf>
    <xf numFmtId="0" fontId="26" fillId="30" borderId="16" xfId="0" applyFont="1" applyFill="1" applyBorder="1" applyAlignment="1">
      <alignment horizontal="center" vertical="center" shrinkToFit="1"/>
    </xf>
    <xf numFmtId="177" fontId="26" fillId="30" borderId="11" xfId="0" applyNumberFormat="1" applyFont="1" applyFill="1" applyBorder="1" applyAlignment="1">
      <alignment horizontal="center" vertical="center"/>
    </xf>
    <xf numFmtId="0" fontId="34" fillId="30" borderId="16" xfId="0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 shrinkToFit="1"/>
    </xf>
    <xf numFmtId="0" fontId="39" fillId="29" borderId="16" xfId="0" applyFont="1" applyFill="1" applyBorder="1" applyAlignment="1">
      <alignment horizontal="center" vertical="center" wrapText="1" shrinkToFit="1"/>
    </xf>
    <xf numFmtId="0" fontId="26" fillId="29" borderId="22" xfId="0" applyNumberFormat="1" applyFont="1" applyFill="1" applyBorder="1" applyAlignment="1">
      <alignment horizontal="center" vertical="center" shrinkToFit="1"/>
    </xf>
    <xf numFmtId="0" fontId="26" fillId="29" borderId="16" xfId="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top" wrapText="1"/>
    </xf>
    <xf numFmtId="0" fontId="71" fillId="30" borderId="11" xfId="0" applyFont="1" applyFill="1" applyBorder="1" applyAlignment="1">
      <alignment horizontal="center" vertical="center" wrapText="1"/>
    </xf>
    <xf numFmtId="0" fontId="71" fillId="30" borderId="16" xfId="0" applyFont="1" applyFill="1" applyBorder="1" applyAlignment="1">
      <alignment horizontal="center" vertical="center" wrapText="1"/>
    </xf>
    <xf numFmtId="0" fontId="62" fillId="0" borderId="11" xfId="0" applyFont="1" applyFill="1" applyBorder="1" applyAlignment="1">
      <alignment horizontal="center" vertical="center" wrapText="1" shrinkToFit="1"/>
    </xf>
    <xf numFmtId="0" fontId="28" fillId="26" borderId="0" xfId="0" applyFont="1" applyFill="1" applyBorder="1" applyAlignment="1">
      <alignment horizontal="center" vertical="center" wrapText="1"/>
    </xf>
    <xf numFmtId="0" fontId="34" fillId="26" borderId="0" xfId="0" applyFont="1" applyFill="1" applyBorder="1" applyAlignment="1">
      <alignment horizontal="center" vertical="center" wrapText="1"/>
    </xf>
    <xf numFmtId="0" fontId="48" fillId="0" borderId="35" xfId="21" applyFont="1" applyFill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179" fontId="47" fillId="0" borderId="35" xfId="0" applyNumberFormat="1" applyFont="1" applyFill="1" applyBorder="1" applyAlignment="1">
      <alignment horizontal="center" vertical="center" shrinkToFit="1"/>
    </xf>
    <xf numFmtId="177" fontId="42" fillId="0" borderId="64" xfId="0" applyNumberFormat="1" applyFont="1" applyBorder="1" applyAlignment="1">
      <alignment horizontal="center" vertical="center"/>
    </xf>
    <xf numFmtId="177" fontId="42" fillId="0" borderId="60" xfId="0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177" fontId="42" fillId="0" borderId="62" xfId="0" applyNumberFormat="1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177" fontId="42" fillId="0" borderId="44" xfId="0" applyNumberFormat="1" applyFont="1" applyBorder="1" applyAlignment="1">
      <alignment horizontal="center" vertical="center"/>
    </xf>
    <xf numFmtId="177" fontId="42" fillId="0" borderId="46" xfId="0" applyNumberFormat="1" applyFont="1" applyBorder="1" applyAlignment="1">
      <alignment horizontal="center" vertical="center"/>
    </xf>
    <xf numFmtId="177" fontId="43" fillId="0" borderId="10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shrinkToFit="1"/>
    </xf>
    <xf numFmtId="177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vertical="center"/>
    </xf>
    <xf numFmtId="177" fontId="44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horizontal="left" vertical="center"/>
    </xf>
    <xf numFmtId="177" fontId="76" fillId="0" borderId="10" xfId="0" applyNumberFormat="1" applyFont="1" applyBorder="1" applyAlignment="1">
      <alignment horizontal="center" vertical="center"/>
    </xf>
    <xf numFmtId="177" fontId="76" fillId="0" borderId="14" xfId="0" applyNumberFormat="1" applyFont="1" applyBorder="1" applyAlignment="1">
      <alignment horizontal="center" vertical="center"/>
    </xf>
    <xf numFmtId="177" fontId="4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7" fontId="26" fillId="0" borderId="52" xfId="0" applyNumberFormat="1" applyFont="1" applyBorder="1" applyAlignment="1">
      <alignment horizontal="center" vertical="center"/>
    </xf>
    <xf numFmtId="177" fontId="26" fillId="0" borderId="53" xfId="0" applyNumberFormat="1" applyFont="1" applyBorder="1" applyAlignment="1">
      <alignment horizontal="center" vertical="center"/>
    </xf>
    <xf numFmtId="177" fontId="26" fillId="0" borderId="54" xfId="0" applyNumberFormat="1" applyFont="1" applyBorder="1" applyAlignment="1">
      <alignment horizontal="center" vertical="center"/>
    </xf>
    <xf numFmtId="177" fontId="42" fillId="0" borderId="55" xfId="0" applyNumberFormat="1" applyFont="1" applyBorder="1" applyAlignment="1">
      <alignment horizontal="center" vertical="center" wrapText="1"/>
    </xf>
    <xf numFmtId="177" fontId="42" fillId="0" borderId="56" xfId="0" applyNumberFormat="1" applyFont="1" applyBorder="1" applyAlignment="1">
      <alignment horizontal="center" vertical="center" wrapText="1"/>
    </xf>
    <xf numFmtId="177" fontId="42" fillId="0" borderId="57" xfId="0" applyNumberFormat="1" applyFont="1" applyBorder="1" applyAlignment="1">
      <alignment horizontal="center" vertical="center" wrapText="1"/>
    </xf>
    <xf numFmtId="177" fontId="43" fillId="0" borderId="44" xfId="0" applyNumberFormat="1" applyFont="1" applyBorder="1" applyAlignment="1">
      <alignment horizontal="center" vertical="center"/>
    </xf>
    <xf numFmtId="177" fontId="43" fillId="0" borderId="25" xfId="0" applyNumberFormat="1" applyFont="1" applyBorder="1" applyAlignment="1">
      <alignment horizontal="center" vertical="center"/>
    </xf>
    <xf numFmtId="177" fontId="43" fillId="0" borderId="24" xfId="0" applyNumberFormat="1" applyFont="1" applyBorder="1" applyAlignment="1">
      <alignment horizontal="center" vertical="center"/>
    </xf>
    <xf numFmtId="177" fontId="53" fillId="0" borderId="58" xfId="0" applyNumberFormat="1" applyFont="1" applyBorder="1" applyAlignment="1">
      <alignment horizontal="center" vertical="center" wrapText="1"/>
    </xf>
    <xf numFmtId="177" fontId="53" fillId="0" borderId="59" xfId="0" applyNumberFormat="1" applyFont="1" applyBorder="1" applyAlignment="1">
      <alignment horizontal="center" vertical="center" wrapText="1"/>
    </xf>
    <xf numFmtId="177" fontId="43" fillId="0" borderId="33" xfId="0" applyNumberFormat="1" applyFont="1" applyBorder="1" applyAlignment="1">
      <alignment horizontal="center" vertical="center"/>
    </xf>
    <xf numFmtId="177" fontId="53" fillId="0" borderId="61" xfId="0" applyNumberFormat="1" applyFont="1" applyBorder="1" applyAlignment="1">
      <alignment horizontal="center" vertical="center" wrapText="1"/>
    </xf>
    <xf numFmtId="177" fontId="53" fillId="0" borderId="36" xfId="0" applyNumberFormat="1" applyFont="1" applyBorder="1" applyAlignment="1">
      <alignment horizontal="center" vertical="center" wrapText="1"/>
    </xf>
    <xf numFmtId="177" fontId="76" fillId="0" borderId="48" xfId="0" applyNumberFormat="1" applyFont="1" applyBorder="1" applyAlignment="1">
      <alignment horizontal="center" vertical="center"/>
    </xf>
    <xf numFmtId="0" fontId="77" fillId="0" borderId="49" xfId="0" applyFont="1" applyBorder="1" applyAlignment="1">
      <alignment horizontal="center" vertical="center"/>
    </xf>
    <xf numFmtId="177" fontId="76" fillId="0" borderId="50" xfId="0" applyNumberFormat="1" applyFont="1" applyBorder="1" applyAlignment="1">
      <alignment horizontal="center" vertical="center"/>
    </xf>
    <xf numFmtId="0" fontId="77" fillId="0" borderId="51" xfId="0" applyFont="1" applyBorder="1" applyAlignment="1">
      <alignment horizontal="center" vertical="center"/>
    </xf>
    <xf numFmtId="177" fontId="44" fillId="0" borderId="27" xfId="0" applyNumberFormat="1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wrapText="1"/>
    </xf>
    <xf numFmtId="177" fontId="44" fillId="0" borderId="63" xfId="0" applyNumberFormat="1" applyFont="1" applyBorder="1" applyAlignment="1">
      <alignment horizontal="center" vertical="center" wrapText="1"/>
    </xf>
    <xf numFmtId="177" fontId="43" fillId="0" borderId="46" xfId="0" applyNumberFormat="1" applyFont="1" applyBorder="1" applyAlignment="1">
      <alignment horizontal="center" vertical="center"/>
    </xf>
  </cellXfs>
  <cellStyles count="5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_豐小100年12月菜單" xfId="20"/>
    <cellStyle name="一般_Sheet1" xfId="21"/>
    <cellStyle name="一般_豐小100年12月菜單_103年11月公版菜單" xfId="22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壞_103年11月的菜單" xfId="45"/>
    <cellStyle name="壞_ㄧ覽表2.0版" xfId="46"/>
    <cellStyle name="壞_光明10005菜單-修" xfId="47"/>
    <cellStyle name="壞_竹東100.4月菜單(+一覽)test" xfId="48"/>
    <cellStyle name="壞_竹東1040203菜單 (1)" xfId="49"/>
    <cellStyle name="壞_食材對照表" xfId="50"/>
    <cellStyle name="警告文字" xfId="51" builtinId="11" customBuiltin="1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2111808"/>
        <c:axId val="291816872"/>
      </c:barChart>
      <c:catAx>
        <c:axId val="29211180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291816872"/>
        <c:crosses val="autoZero"/>
        <c:auto val="1"/>
        <c:lblAlgn val="ctr"/>
        <c:lblOffset val="100"/>
        <c:noMultiLvlLbl val="0"/>
      </c:catAx>
      <c:valAx>
        <c:axId val="291816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2921118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822" r="0.750000000000008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2614816"/>
        <c:axId val="293148352"/>
      </c:barChart>
      <c:catAx>
        <c:axId val="29261481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293148352"/>
        <c:crosses val="autoZero"/>
        <c:auto val="1"/>
        <c:lblAlgn val="ctr"/>
        <c:lblOffset val="100"/>
        <c:noMultiLvlLbl val="0"/>
      </c:catAx>
      <c:valAx>
        <c:axId val="293148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292614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822" r="0.750000000000008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8</xdr:row>
      <xdr:rowOff>41729</xdr:rowOff>
    </xdr:to>
    <xdr:pic>
      <xdr:nvPicPr>
        <xdr:cNvPr id="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8</xdr:row>
      <xdr:rowOff>41729</xdr:rowOff>
    </xdr:to>
    <xdr:pic>
      <xdr:nvPicPr>
        <xdr:cNvPr id="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8</xdr:row>
      <xdr:rowOff>41729</xdr:rowOff>
    </xdr:to>
    <xdr:pic>
      <xdr:nvPicPr>
        <xdr:cNvPr id="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5442</xdr:colOff>
      <xdr:row>65</xdr:row>
      <xdr:rowOff>433161</xdr:rowOff>
    </xdr:to>
    <xdr:pic>
      <xdr:nvPicPr>
        <xdr:cNvPr id="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5442</xdr:colOff>
      <xdr:row>65</xdr:row>
      <xdr:rowOff>433161</xdr:rowOff>
    </xdr:to>
    <xdr:pic>
      <xdr:nvPicPr>
        <xdr:cNvPr id="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5442</xdr:colOff>
      <xdr:row>65</xdr:row>
      <xdr:rowOff>433161</xdr:rowOff>
    </xdr:to>
    <xdr:pic>
      <xdr:nvPicPr>
        <xdr:cNvPr id="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graphicFrame macro="">
      <xdr:nvGraphicFramePr>
        <xdr:cNvPr id="338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52</xdr:row>
      <xdr:rowOff>0</xdr:rowOff>
    </xdr:from>
    <xdr:to>
      <xdr:col>51</xdr:col>
      <xdr:colOff>0</xdr:colOff>
      <xdr:row>52</xdr:row>
      <xdr:rowOff>0</xdr:rowOff>
    </xdr:to>
    <xdr:graphicFrame macro="">
      <xdr:nvGraphicFramePr>
        <xdr:cNvPr id="338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i0424/&#26700;&#38754;/&#26376;&#20221;&#20379;&#25033;&#26085;&#3535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.12"/>
      <sheetName val="94.1"/>
      <sheetName val="94.2"/>
      <sheetName val="94.3"/>
      <sheetName val="94.4"/>
      <sheetName val="94.5"/>
      <sheetName val="菜價表"/>
      <sheetName val="統計表"/>
    </sheetNames>
    <sheetDataSet>
      <sheetData sheetId="0">
        <row r="39">
          <cell r="AG39" t="str">
            <v>五榖類（公克）</v>
          </cell>
          <cell r="AI39" t="str">
            <v>油脂類</v>
          </cell>
          <cell r="AK39" t="str">
            <v>肉魚豆蛋奶類</v>
          </cell>
          <cell r="AM39" t="str">
            <v>蔬菜類</v>
          </cell>
          <cell r="AO39" t="str">
            <v>水果類</v>
          </cell>
        </row>
        <row r="40">
          <cell r="AG40">
            <v>75.072463768115952</v>
          </cell>
          <cell r="AI40">
            <v>3.0434782608695645</v>
          </cell>
          <cell r="AK40">
            <v>114.10144927536228</v>
          </cell>
          <cell r="AM40">
            <v>97.298136645962728</v>
          </cell>
          <cell r="AO40">
            <v>33.126293995859214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view="pageBreakPreview" topLeftCell="E29" zoomScaleSheetLayoutView="100" workbookViewId="0">
      <selection activeCell="E48" sqref="E48"/>
    </sheetView>
  </sheetViews>
  <sheetFormatPr defaultRowHeight="16.5"/>
  <cols>
    <col min="1" max="1" width="10.375" customWidth="1"/>
    <col min="2" max="2" width="10" customWidth="1"/>
    <col min="3" max="3" width="18.375" customWidth="1"/>
    <col min="4" max="4" width="50.125" customWidth="1"/>
    <col min="5" max="5" width="47.25" customWidth="1"/>
    <col min="6" max="6" width="30.125" customWidth="1"/>
    <col min="7" max="7" width="46.625" customWidth="1"/>
    <col min="8" max="8" width="21.25" customWidth="1"/>
    <col min="9" max="9" width="11.5" customWidth="1"/>
    <col min="10" max="10" width="11.375" customWidth="1"/>
    <col min="11" max="11" width="11.125" customWidth="1"/>
    <col min="12" max="12" width="10.875" customWidth="1"/>
    <col min="13" max="13" width="11" customWidth="1"/>
    <col min="14" max="14" width="10.75" customWidth="1"/>
    <col min="15" max="15" width="14.25" customWidth="1"/>
  </cols>
  <sheetData>
    <row r="1" spans="1:26" ht="50.25">
      <c r="A1" s="502" t="s">
        <v>20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26" ht="68.25" thickBot="1">
      <c r="A2" s="503" t="s">
        <v>136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26" ht="21" customHeight="1">
      <c r="A3" s="504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506" t="s">
        <v>15</v>
      </c>
      <c r="G3" s="506" t="s">
        <v>5</v>
      </c>
      <c r="H3" s="506" t="s">
        <v>6</v>
      </c>
      <c r="I3" s="509" t="s">
        <v>7</v>
      </c>
      <c r="J3" s="509"/>
      <c r="K3" s="509"/>
      <c r="L3" s="509"/>
      <c r="M3" s="509"/>
      <c r="N3" s="509"/>
      <c r="O3" s="4" t="s">
        <v>8</v>
      </c>
      <c r="T3" s="7"/>
      <c r="U3" s="7"/>
      <c r="V3" s="7"/>
      <c r="W3" s="7"/>
      <c r="X3" s="7"/>
      <c r="Y3" s="7"/>
      <c r="Z3" s="7"/>
    </row>
    <row r="4" spans="1:26" ht="17.25" customHeight="1">
      <c r="A4" s="505"/>
      <c r="B4" s="507"/>
      <c r="C4" s="507"/>
      <c r="D4" s="507"/>
      <c r="E4" s="507"/>
      <c r="F4" s="508"/>
      <c r="G4" s="507"/>
      <c r="H4" s="507"/>
      <c r="I4" s="106" t="s">
        <v>11</v>
      </c>
      <c r="J4" s="121" t="s">
        <v>71</v>
      </c>
      <c r="K4" s="107" t="s">
        <v>12</v>
      </c>
      <c r="L4" s="108" t="s">
        <v>10</v>
      </c>
      <c r="M4" s="106" t="s">
        <v>13</v>
      </c>
      <c r="N4" s="109" t="s">
        <v>14</v>
      </c>
      <c r="O4" s="110" t="s">
        <v>9</v>
      </c>
      <c r="T4" s="7"/>
      <c r="U4" s="7"/>
      <c r="V4" s="7"/>
      <c r="W4" s="7"/>
      <c r="X4" s="7"/>
      <c r="Y4" s="7"/>
      <c r="Z4" s="7"/>
    </row>
    <row r="5" spans="1:26" ht="50.25" hidden="1">
      <c r="A5" s="370"/>
      <c r="B5" s="370"/>
      <c r="C5" s="371"/>
      <c r="D5" s="111"/>
      <c r="E5" s="105"/>
      <c r="F5" s="105"/>
      <c r="G5" s="105"/>
      <c r="H5" s="400"/>
      <c r="I5" s="374"/>
      <c r="J5" s="374"/>
      <c r="K5" s="384"/>
      <c r="L5" s="385"/>
      <c r="M5" s="386"/>
      <c r="N5" s="381"/>
      <c r="O5" s="382">
        <f>(I5*70)+(J5*75)+(K5*25)+(L5*60)+(M5*45)+(N5*150)</f>
        <v>0</v>
      </c>
      <c r="P5" s="1"/>
      <c r="Q5" s="7"/>
      <c r="R5" s="9"/>
      <c r="S5" s="7"/>
      <c r="T5" s="7"/>
      <c r="U5" s="7"/>
      <c r="V5" s="7"/>
      <c r="W5" s="7"/>
      <c r="X5" s="7"/>
    </row>
    <row r="6" spans="1:26" s="5" customFormat="1" ht="21" hidden="1">
      <c r="A6" s="370"/>
      <c r="B6" s="370"/>
      <c r="C6" s="371"/>
      <c r="D6" s="37"/>
      <c r="E6" s="37"/>
      <c r="F6" s="36"/>
      <c r="G6" s="35"/>
      <c r="H6" s="401"/>
      <c r="I6" s="374"/>
      <c r="J6" s="374"/>
      <c r="K6" s="384"/>
      <c r="L6" s="385"/>
      <c r="M6" s="386"/>
      <c r="N6" s="381"/>
      <c r="O6" s="383"/>
      <c r="P6" s="1"/>
      <c r="R6" s="11"/>
      <c r="S6" s="15"/>
      <c r="T6" s="15"/>
      <c r="U6" s="15"/>
      <c r="V6" s="15"/>
      <c r="W6" s="15"/>
      <c r="X6" s="15"/>
    </row>
    <row r="7" spans="1:26" ht="69.75" hidden="1" customHeight="1">
      <c r="A7" s="370"/>
      <c r="B7" s="370"/>
      <c r="C7" s="451"/>
      <c r="D7" s="133"/>
      <c r="E7" s="134"/>
      <c r="F7" s="135"/>
      <c r="G7" s="134"/>
      <c r="H7" s="398"/>
      <c r="I7" s="392"/>
      <c r="J7" s="392"/>
      <c r="K7" s="393"/>
      <c r="L7" s="394"/>
      <c r="M7" s="395"/>
      <c r="N7" s="396"/>
      <c r="O7" s="390">
        <f>(I7*70)+(J7*75)+(K7*25)+(L7*60)+(M7*45)+(N7*150)</f>
        <v>0</v>
      </c>
      <c r="P7" s="1"/>
      <c r="Q7" s="7"/>
      <c r="R7" s="7"/>
      <c r="S7" s="7"/>
      <c r="T7" s="19"/>
      <c r="U7" s="19"/>
      <c r="V7" s="20"/>
      <c r="W7" s="19"/>
      <c r="X7" s="7"/>
      <c r="Y7" s="7"/>
      <c r="Z7" s="7"/>
    </row>
    <row r="8" spans="1:26" ht="48" hidden="1" customHeight="1">
      <c r="A8" s="370"/>
      <c r="B8" s="370"/>
      <c r="C8" s="451"/>
      <c r="D8" s="136"/>
      <c r="E8" s="137"/>
      <c r="F8" s="138"/>
      <c r="G8" s="139"/>
      <c r="H8" s="399"/>
      <c r="I8" s="392"/>
      <c r="J8" s="392"/>
      <c r="K8" s="393"/>
      <c r="L8" s="394"/>
      <c r="M8" s="395"/>
      <c r="N8" s="396"/>
      <c r="O8" s="391"/>
      <c r="P8" s="1"/>
      <c r="Q8" s="7"/>
      <c r="R8" s="7"/>
      <c r="S8" s="7"/>
      <c r="T8" s="21"/>
      <c r="U8" s="21"/>
      <c r="V8" s="12"/>
      <c r="W8" s="21"/>
      <c r="X8" s="7"/>
      <c r="Y8" s="7"/>
      <c r="Z8" s="7"/>
    </row>
    <row r="9" spans="1:26" ht="82.5" customHeight="1">
      <c r="A9" s="370">
        <v>1</v>
      </c>
      <c r="B9" s="370" t="s">
        <v>122</v>
      </c>
      <c r="C9" s="371" t="s">
        <v>65</v>
      </c>
      <c r="D9" s="111" t="s">
        <v>169</v>
      </c>
      <c r="E9" s="105" t="s">
        <v>147</v>
      </c>
      <c r="F9" s="105" t="s">
        <v>121</v>
      </c>
      <c r="G9" s="112" t="s">
        <v>148</v>
      </c>
      <c r="H9" s="463"/>
      <c r="I9" s="389">
        <v>5</v>
      </c>
      <c r="J9" s="374">
        <v>2.9</v>
      </c>
      <c r="K9" s="384">
        <v>1.1000000000000001</v>
      </c>
      <c r="L9" s="385"/>
      <c r="M9" s="386">
        <v>2.5</v>
      </c>
      <c r="N9" s="381"/>
      <c r="O9" s="382">
        <f>(I9*70)+(J9*75)+(K9*25)+(L9*60)+(M9*45)+(N9*150)</f>
        <v>707.5</v>
      </c>
      <c r="P9" s="1"/>
      <c r="Q9" s="19"/>
      <c r="R9" s="7"/>
      <c r="S9" s="19"/>
      <c r="T9" s="22"/>
      <c r="U9" s="13"/>
      <c r="V9" s="13"/>
      <c r="W9" s="20"/>
      <c r="X9" s="19"/>
      <c r="Y9" s="7"/>
      <c r="Z9" s="7"/>
    </row>
    <row r="10" spans="1:26" ht="33.75" customHeight="1">
      <c r="A10" s="370"/>
      <c r="B10" s="370"/>
      <c r="C10" s="371"/>
      <c r="D10" s="37" t="s">
        <v>170</v>
      </c>
      <c r="E10" s="37" t="s">
        <v>258</v>
      </c>
      <c r="F10" s="36" t="s">
        <v>68</v>
      </c>
      <c r="G10" s="35" t="s">
        <v>149</v>
      </c>
      <c r="H10" s="464"/>
      <c r="I10" s="389"/>
      <c r="J10" s="374"/>
      <c r="K10" s="384"/>
      <c r="L10" s="385"/>
      <c r="M10" s="386"/>
      <c r="N10" s="381"/>
      <c r="O10" s="383"/>
      <c r="P10" s="1"/>
      <c r="Q10" s="40"/>
      <c r="R10" s="7"/>
      <c r="S10" s="14"/>
      <c r="T10" s="23"/>
      <c r="U10" s="38"/>
      <c r="V10" s="38"/>
      <c r="W10" s="39"/>
      <c r="X10" s="38"/>
      <c r="Y10" s="7"/>
    </row>
    <row r="11" spans="1:26" ht="75.75" customHeight="1">
      <c r="A11" s="370">
        <v>2</v>
      </c>
      <c r="B11" s="370" t="s">
        <v>123</v>
      </c>
      <c r="C11" s="371" t="s">
        <v>124</v>
      </c>
      <c r="D11" s="111" t="s">
        <v>155</v>
      </c>
      <c r="E11" s="105" t="s">
        <v>157</v>
      </c>
      <c r="F11" s="105" t="s">
        <v>98</v>
      </c>
      <c r="G11" s="112" t="s">
        <v>143</v>
      </c>
      <c r="H11" s="450" t="s">
        <v>127</v>
      </c>
      <c r="I11" s="374">
        <v>5</v>
      </c>
      <c r="J11" s="374">
        <v>2.2000000000000002</v>
      </c>
      <c r="K11" s="384">
        <v>1.8</v>
      </c>
      <c r="L11" s="385">
        <v>1</v>
      </c>
      <c r="M11" s="386">
        <v>2.2999999999999998</v>
      </c>
      <c r="N11" s="381"/>
      <c r="O11" s="382">
        <f>(I11*70)+(J11*75)+(K11*25)+(L11*60)+(M11*45)+(N11*150)</f>
        <v>723.5</v>
      </c>
      <c r="P11" s="1"/>
      <c r="Q11" s="7"/>
      <c r="R11" s="7"/>
      <c r="S11" s="13"/>
      <c r="T11" s="7"/>
      <c r="U11" s="7"/>
      <c r="V11" s="7"/>
      <c r="W11" s="7"/>
      <c r="X11" s="7"/>
      <c r="Y11" s="7"/>
    </row>
    <row r="12" spans="1:26" ht="42.75" customHeight="1">
      <c r="A12" s="370"/>
      <c r="B12" s="370"/>
      <c r="C12" s="371"/>
      <c r="D12" s="37" t="s">
        <v>156</v>
      </c>
      <c r="E12" s="37" t="s">
        <v>158</v>
      </c>
      <c r="F12" s="36" t="s">
        <v>68</v>
      </c>
      <c r="G12" s="35" t="s">
        <v>144</v>
      </c>
      <c r="H12" s="373"/>
      <c r="I12" s="374"/>
      <c r="J12" s="374"/>
      <c r="K12" s="384"/>
      <c r="L12" s="385"/>
      <c r="M12" s="386"/>
      <c r="N12" s="381"/>
      <c r="O12" s="383"/>
      <c r="P12" s="1"/>
      <c r="Q12" s="7"/>
      <c r="R12" s="7"/>
      <c r="S12" s="14"/>
      <c r="T12" s="7"/>
      <c r="U12" s="7"/>
      <c r="V12" s="7"/>
      <c r="W12" s="7"/>
      <c r="X12" s="7"/>
      <c r="Y12" s="7"/>
    </row>
    <row r="13" spans="1:26" ht="60.75" customHeight="1">
      <c r="A13" s="370">
        <v>3</v>
      </c>
      <c r="B13" s="370" t="s">
        <v>64</v>
      </c>
      <c r="C13" s="510" t="s">
        <v>126</v>
      </c>
      <c r="D13" s="120" t="s">
        <v>150</v>
      </c>
      <c r="E13" s="114" t="s">
        <v>152</v>
      </c>
      <c r="F13" s="226" t="s">
        <v>98</v>
      </c>
      <c r="G13" s="115" t="s">
        <v>153</v>
      </c>
      <c r="H13" s="456" t="s">
        <v>80</v>
      </c>
      <c r="I13" s="364">
        <v>5.2</v>
      </c>
      <c r="J13" s="364">
        <v>1.7</v>
      </c>
      <c r="K13" s="366">
        <v>0.7</v>
      </c>
      <c r="L13" s="368"/>
      <c r="M13" s="358">
        <v>2.2000000000000002</v>
      </c>
      <c r="N13" s="360"/>
      <c r="O13" s="362">
        <f>(I13*70)+(J13*75)+(K13*25)+(L13*60)+(M13*45)+(N13*150)</f>
        <v>608</v>
      </c>
      <c r="P13" s="1"/>
      <c r="Q13" s="20"/>
      <c r="R13" s="16"/>
      <c r="S13" s="7"/>
      <c r="T13" s="7"/>
      <c r="U13" s="7"/>
      <c r="V13" s="7"/>
      <c r="W13" s="7"/>
      <c r="X13" s="7"/>
      <c r="Y13" s="7"/>
    </row>
    <row r="14" spans="1:26" ht="53.25" customHeight="1" thickBot="1">
      <c r="A14" s="376"/>
      <c r="B14" s="376"/>
      <c r="C14" s="511"/>
      <c r="D14" s="224" t="s">
        <v>151</v>
      </c>
      <c r="E14" s="117" t="s">
        <v>164</v>
      </c>
      <c r="F14" s="228" t="s">
        <v>68</v>
      </c>
      <c r="G14" s="119" t="s">
        <v>154</v>
      </c>
      <c r="H14" s="380"/>
      <c r="I14" s="365"/>
      <c r="J14" s="365"/>
      <c r="K14" s="367"/>
      <c r="L14" s="369"/>
      <c r="M14" s="359"/>
      <c r="N14" s="361"/>
      <c r="O14" s="363"/>
      <c r="P14" s="1"/>
      <c r="Q14" s="12"/>
      <c r="R14" s="17"/>
      <c r="S14" s="7"/>
      <c r="T14" s="7"/>
      <c r="U14" s="7"/>
      <c r="V14" s="7"/>
      <c r="W14" s="7"/>
      <c r="X14" s="7"/>
      <c r="Y14" s="7"/>
    </row>
    <row r="15" spans="1:26" ht="1.5" hidden="1" customHeight="1">
      <c r="A15" s="485">
        <v>4</v>
      </c>
      <c r="B15" s="485" t="s">
        <v>78</v>
      </c>
      <c r="C15" s="487"/>
      <c r="D15" s="222"/>
      <c r="E15" s="223"/>
      <c r="F15" s="223" t="s">
        <v>99</v>
      </c>
      <c r="G15" s="222"/>
      <c r="H15" s="498"/>
      <c r="I15" s="500"/>
      <c r="J15" s="469"/>
      <c r="K15" s="471"/>
      <c r="L15" s="473"/>
      <c r="M15" s="475"/>
      <c r="N15" s="477"/>
      <c r="O15" s="467">
        <f>(I15*70)+(J15*75)+(K15*25)+(L15*60)+(M15*45)+(N15*150)</f>
        <v>0</v>
      </c>
      <c r="P15" s="1"/>
      <c r="Q15" s="12"/>
      <c r="R15" s="17"/>
      <c r="S15" s="7"/>
      <c r="T15" s="7"/>
      <c r="U15" s="7"/>
      <c r="V15" s="7"/>
      <c r="W15" s="7"/>
      <c r="X15" s="7"/>
      <c r="Y15" s="7"/>
    </row>
    <row r="16" spans="1:26" ht="21.75" hidden="1" thickBot="1">
      <c r="A16" s="486"/>
      <c r="B16" s="486"/>
      <c r="C16" s="488"/>
      <c r="D16" s="220"/>
      <c r="E16" s="221"/>
      <c r="F16" s="221" t="s">
        <v>68</v>
      </c>
      <c r="G16" s="220"/>
      <c r="H16" s="499"/>
      <c r="I16" s="501"/>
      <c r="J16" s="470"/>
      <c r="K16" s="472"/>
      <c r="L16" s="474"/>
      <c r="M16" s="476"/>
      <c r="N16" s="478"/>
      <c r="O16" s="468"/>
      <c r="P16" s="1"/>
      <c r="Q16" s="12"/>
      <c r="R16" s="17"/>
      <c r="S16" s="7"/>
      <c r="T16" s="7"/>
      <c r="U16" s="7"/>
      <c r="V16" s="7"/>
      <c r="W16" s="7"/>
      <c r="X16" s="7"/>
      <c r="Y16" s="7"/>
    </row>
    <row r="17" spans="1:26" ht="50.25" hidden="1">
      <c r="A17" s="485">
        <v>5</v>
      </c>
      <c r="B17" s="485" t="s">
        <v>79</v>
      </c>
      <c r="C17" s="487"/>
      <c r="D17" s="222"/>
      <c r="E17" s="223"/>
      <c r="F17" s="223"/>
      <c r="G17" s="222"/>
      <c r="H17" s="498"/>
      <c r="I17" s="500"/>
      <c r="J17" s="469"/>
      <c r="K17" s="471"/>
      <c r="L17" s="473"/>
      <c r="M17" s="475"/>
      <c r="N17" s="477"/>
      <c r="O17" s="467">
        <f>(I17*70)+(J17*75)+(K17*25)+(L17*60)+(M17*45)+(N17*150)</f>
        <v>0</v>
      </c>
      <c r="P17" s="1"/>
      <c r="Q17" s="12"/>
      <c r="R17" s="17"/>
      <c r="S17" s="7"/>
      <c r="T17" s="7"/>
      <c r="U17" s="7"/>
      <c r="V17" s="7"/>
      <c r="W17" s="7"/>
      <c r="X17" s="7"/>
      <c r="Y17" s="7"/>
    </row>
    <row r="18" spans="1:26" ht="21.75" hidden="1" thickBot="1">
      <c r="A18" s="486"/>
      <c r="B18" s="486"/>
      <c r="C18" s="488"/>
      <c r="D18" s="220"/>
      <c r="E18" s="221"/>
      <c r="F18" s="221"/>
      <c r="G18" s="220"/>
      <c r="H18" s="499"/>
      <c r="I18" s="501"/>
      <c r="J18" s="470"/>
      <c r="K18" s="472"/>
      <c r="L18" s="474"/>
      <c r="M18" s="476"/>
      <c r="N18" s="478"/>
      <c r="O18" s="468"/>
      <c r="P18" s="1"/>
      <c r="Q18" s="12"/>
      <c r="R18" s="17"/>
      <c r="S18" s="7"/>
      <c r="T18" s="7"/>
      <c r="U18" s="7"/>
      <c r="V18" s="7"/>
      <c r="W18" s="7"/>
      <c r="X18" s="7"/>
      <c r="Y18" s="7"/>
    </row>
    <row r="19" spans="1:26" ht="71.25" customHeight="1">
      <c r="A19" s="370">
        <v>6</v>
      </c>
      <c r="B19" s="370" t="s">
        <v>60</v>
      </c>
      <c r="C19" s="371" t="s">
        <v>101</v>
      </c>
      <c r="D19" s="111" t="s">
        <v>159</v>
      </c>
      <c r="E19" s="105" t="s">
        <v>161</v>
      </c>
      <c r="F19" s="105" t="s">
        <v>98</v>
      </c>
      <c r="G19" s="112" t="s">
        <v>162</v>
      </c>
      <c r="H19" s="400"/>
      <c r="I19" s="374">
        <v>5.4</v>
      </c>
      <c r="J19" s="374">
        <v>2.7</v>
      </c>
      <c r="K19" s="384">
        <v>1</v>
      </c>
      <c r="L19" s="385"/>
      <c r="M19" s="386">
        <v>2.2999999999999998</v>
      </c>
      <c r="N19" s="381"/>
      <c r="O19" s="382">
        <f>(I19*70)+(J19*75)+(K19*25)+(L19*60)+(M19*45)+(N19*150)</f>
        <v>709</v>
      </c>
      <c r="P19" s="1"/>
      <c r="Q19" s="7"/>
      <c r="R19" s="19"/>
      <c r="S19" s="7"/>
      <c r="T19" s="7"/>
      <c r="U19" s="7"/>
      <c r="V19" s="7"/>
      <c r="W19" s="7"/>
      <c r="X19" s="7"/>
      <c r="Y19" s="7"/>
    </row>
    <row r="20" spans="1:26" s="5" customFormat="1" ht="31.5" customHeight="1">
      <c r="A20" s="370"/>
      <c r="B20" s="370"/>
      <c r="C20" s="371"/>
      <c r="D20" s="37" t="s">
        <v>160</v>
      </c>
      <c r="E20" s="37" t="s">
        <v>274</v>
      </c>
      <c r="F20" s="36" t="s">
        <v>68</v>
      </c>
      <c r="G20" s="35" t="s">
        <v>163</v>
      </c>
      <c r="H20" s="401"/>
      <c r="I20" s="374"/>
      <c r="J20" s="374"/>
      <c r="K20" s="384"/>
      <c r="L20" s="385"/>
      <c r="M20" s="386"/>
      <c r="N20" s="381"/>
      <c r="O20" s="383"/>
      <c r="P20" s="1"/>
      <c r="Q20" s="15"/>
      <c r="R20" s="40"/>
      <c r="S20" s="16"/>
      <c r="T20" s="20"/>
      <c r="U20" s="20"/>
      <c r="V20" s="20"/>
      <c r="W20" s="15"/>
      <c r="X20" s="15"/>
      <c r="Y20" s="15"/>
    </row>
    <row r="21" spans="1:26" ht="71.25" customHeight="1">
      <c r="A21" s="370">
        <v>7</v>
      </c>
      <c r="B21" s="370" t="s">
        <v>61</v>
      </c>
      <c r="C21" s="451" t="s">
        <v>102</v>
      </c>
      <c r="D21" s="133" t="s">
        <v>165</v>
      </c>
      <c r="E21" s="134" t="s">
        <v>166</v>
      </c>
      <c r="F21" s="135" t="s">
        <v>98</v>
      </c>
      <c r="G21" s="233" t="s">
        <v>167</v>
      </c>
      <c r="H21" s="452"/>
      <c r="I21" s="392">
        <v>2.1</v>
      </c>
      <c r="J21" s="392">
        <v>2.5</v>
      </c>
      <c r="K21" s="393">
        <v>1</v>
      </c>
      <c r="L21" s="394"/>
      <c r="M21" s="395">
        <v>2.5</v>
      </c>
      <c r="N21" s="396"/>
      <c r="O21" s="390">
        <f>(I21*70)+(J21*75)+(K21*25)+(L21*60)+(M21*45)+(N21*150)</f>
        <v>472</v>
      </c>
      <c r="P21" s="1"/>
      <c r="Q21" s="7"/>
      <c r="R21" s="19"/>
      <c r="S21" s="182"/>
      <c r="T21" s="39"/>
      <c r="U21" s="39"/>
      <c r="V21" s="40"/>
      <c r="W21" s="7"/>
      <c r="X21" s="7"/>
      <c r="Y21" s="7"/>
    </row>
    <row r="22" spans="1:26" ht="52.5" customHeight="1">
      <c r="A22" s="370"/>
      <c r="B22" s="370"/>
      <c r="C22" s="451"/>
      <c r="D22" s="136" t="s">
        <v>280</v>
      </c>
      <c r="E22" s="137" t="s">
        <v>166</v>
      </c>
      <c r="F22" s="138" t="s">
        <v>68</v>
      </c>
      <c r="G22" s="234" t="s">
        <v>168</v>
      </c>
      <c r="H22" s="453"/>
      <c r="I22" s="392"/>
      <c r="J22" s="392"/>
      <c r="K22" s="393"/>
      <c r="L22" s="394"/>
      <c r="M22" s="395"/>
      <c r="N22" s="396"/>
      <c r="O22" s="391"/>
      <c r="P22" s="1"/>
      <c r="Q22" s="7"/>
      <c r="R22" s="40"/>
      <c r="S22" s="25"/>
      <c r="T22" s="23"/>
      <c r="U22" s="12"/>
      <c r="V22" s="23"/>
      <c r="W22" s="7"/>
      <c r="X22" s="7"/>
      <c r="Y22" s="7"/>
    </row>
    <row r="23" spans="1:26" ht="69.75" customHeight="1">
      <c r="A23" s="370">
        <v>8</v>
      </c>
      <c r="B23" s="370" t="s">
        <v>62</v>
      </c>
      <c r="C23" s="371" t="s">
        <v>103</v>
      </c>
      <c r="D23" s="111" t="s">
        <v>171</v>
      </c>
      <c r="E23" s="105" t="s">
        <v>173</v>
      </c>
      <c r="F23" s="105" t="s">
        <v>98</v>
      </c>
      <c r="G23" s="105" t="s">
        <v>175</v>
      </c>
      <c r="H23" s="463" t="s">
        <v>14</v>
      </c>
      <c r="I23" s="389">
        <v>5</v>
      </c>
      <c r="J23" s="374">
        <v>2.4</v>
      </c>
      <c r="K23" s="384">
        <v>1</v>
      </c>
      <c r="L23" s="385"/>
      <c r="M23" s="386">
        <v>2.2999999999999998</v>
      </c>
      <c r="N23" s="381">
        <v>1</v>
      </c>
      <c r="O23" s="382">
        <f>(I23*70)+(J23*75)+(K23*25)+(L23*60)+(M23*45)+(N23*150)</f>
        <v>808.5</v>
      </c>
      <c r="P23" s="1"/>
      <c r="Q23" s="466"/>
      <c r="R23" s="20"/>
      <c r="S23" s="13"/>
      <c r="T23" s="24"/>
      <c r="U23" s="483"/>
      <c r="V23" s="483"/>
      <c r="W23" s="483"/>
      <c r="X23" s="483"/>
      <c r="Y23" s="7"/>
      <c r="Z23" s="7"/>
    </row>
    <row r="24" spans="1:26" ht="63" customHeight="1">
      <c r="A24" s="370"/>
      <c r="B24" s="370"/>
      <c r="C24" s="371"/>
      <c r="D24" s="37" t="s">
        <v>172</v>
      </c>
      <c r="E24" s="291" t="s">
        <v>174</v>
      </c>
      <c r="F24" s="36" t="s">
        <v>68</v>
      </c>
      <c r="G24" s="35" t="s">
        <v>176</v>
      </c>
      <c r="H24" s="464"/>
      <c r="I24" s="389"/>
      <c r="J24" s="374"/>
      <c r="K24" s="384"/>
      <c r="L24" s="385"/>
      <c r="M24" s="386"/>
      <c r="N24" s="381"/>
      <c r="O24" s="383"/>
      <c r="P24" s="1"/>
      <c r="Q24" s="466"/>
      <c r="R24" s="182"/>
      <c r="S24" s="14"/>
      <c r="T24" s="484"/>
      <c r="U24" s="484"/>
      <c r="V24" s="484"/>
      <c r="W24" s="484"/>
      <c r="X24" s="484"/>
      <c r="Y24" s="7"/>
      <c r="Z24" s="7"/>
    </row>
    <row r="25" spans="1:26" ht="66.75" customHeight="1">
      <c r="A25" s="370">
        <v>9</v>
      </c>
      <c r="B25" s="370" t="s">
        <v>63</v>
      </c>
      <c r="C25" s="371" t="s">
        <v>114</v>
      </c>
      <c r="D25" s="111" t="s">
        <v>177</v>
      </c>
      <c r="E25" s="105" t="s">
        <v>259</v>
      </c>
      <c r="F25" s="105" t="s">
        <v>98</v>
      </c>
      <c r="G25" s="112" t="s">
        <v>275</v>
      </c>
      <c r="H25" s="448" t="s">
        <v>113</v>
      </c>
      <c r="I25" s="389">
        <v>5</v>
      </c>
      <c r="J25" s="374">
        <v>2.6</v>
      </c>
      <c r="K25" s="374">
        <v>1</v>
      </c>
      <c r="L25" s="385">
        <v>1</v>
      </c>
      <c r="M25" s="386">
        <v>2.2999999999999998</v>
      </c>
      <c r="N25" s="381"/>
      <c r="O25" s="382">
        <f>(I25*70)+(J25*75)+(K25*25)+(L25*60)+(M25*45)+(N25*150)</f>
        <v>733.5</v>
      </c>
      <c r="P25" s="1"/>
      <c r="Q25" s="7"/>
      <c r="R25" s="7"/>
      <c r="S25" s="7"/>
      <c r="T25" s="24"/>
      <c r="U25" s="483"/>
      <c r="V25" s="483"/>
      <c r="W25" s="483"/>
      <c r="X25" s="483"/>
      <c r="Y25" s="7"/>
      <c r="Z25" s="7"/>
    </row>
    <row r="26" spans="1:26" ht="42" customHeight="1">
      <c r="A26" s="370"/>
      <c r="B26" s="370"/>
      <c r="C26" s="371"/>
      <c r="D26" s="37" t="s">
        <v>179</v>
      </c>
      <c r="E26" s="36" t="s">
        <v>178</v>
      </c>
      <c r="F26" s="36" t="s">
        <v>68</v>
      </c>
      <c r="G26" s="35" t="s">
        <v>276</v>
      </c>
      <c r="H26" s="449"/>
      <c r="I26" s="389"/>
      <c r="J26" s="374"/>
      <c r="K26" s="374"/>
      <c r="L26" s="385"/>
      <c r="M26" s="386"/>
      <c r="N26" s="381"/>
      <c r="O26" s="383"/>
      <c r="P26" s="1"/>
      <c r="Q26" s="7"/>
      <c r="R26" s="7"/>
      <c r="S26" s="7"/>
      <c r="T26" s="493"/>
      <c r="U26" s="493"/>
      <c r="V26" s="493"/>
      <c r="W26" s="493"/>
      <c r="X26" s="493"/>
      <c r="Y26" s="7"/>
      <c r="Z26" s="7"/>
    </row>
    <row r="27" spans="1:26" ht="71.25" customHeight="1">
      <c r="A27" s="370">
        <v>10</v>
      </c>
      <c r="B27" s="370" t="s">
        <v>64</v>
      </c>
      <c r="C27" s="454" t="s">
        <v>125</v>
      </c>
      <c r="D27" s="120" t="s">
        <v>233</v>
      </c>
      <c r="E27" s="114" t="s">
        <v>234</v>
      </c>
      <c r="F27" s="226" t="s">
        <v>98</v>
      </c>
      <c r="G27" s="225" t="s">
        <v>182</v>
      </c>
      <c r="H27" s="456" t="s">
        <v>80</v>
      </c>
      <c r="I27" s="489">
        <v>5.2</v>
      </c>
      <c r="J27" s="489">
        <v>1.8</v>
      </c>
      <c r="K27" s="491">
        <v>0.9</v>
      </c>
      <c r="L27" s="479"/>
      <c r="M27" s="481">
        <v>2.5</v>
      </c>
      <c r="N27" s="494"/>
      <c r="O27" s="496">
        <f>(I27*70)+(J27*75)+(K27*25)+(L27*60)+(M27*45)+(N27*150)</f>
        <v>634</v>
      </c>
      <c r="P27" s="1"/>
      <c r="Q27" s="22"/>
      <c r="R27" s="7"/>
      <c r="S27" s="7"/>
      <c r="T27" s="7"/>
      <c r="U27" s="7"/>
      <c r="V27" s="13"/>
      <c r="W27" s="20"/>
      <c r="X27" s="13"/>
      <c r="Y27" s="13"/>
      <c r="Z27" s="7"/>
    </row>
    <row r="28" spans="1:26" ht="47.25" customHeight="1" thickBot="1">
      <c r="A28" s="376"/>
      <c r="B28" s="376"/>
      <c r="C28" s="455"/>
      <c r="D28" s="224" t="s">
        <v>260</v>
      </c>
      <c r="E28" s="117" t="s">
        <v>235</v>
      </c>
      <c r="F28" s="228" t="s">
        <v>68</v>
      </c>
      <c r="G28" s="227" t="s">
        <v>183</v>
      </c>
      <c r="H28" s="380"/>
      <c r="I28" s="490"/>
      <c r="J28" s="490"/>
      <c r="K28" s="492"/>
      <c r="L28" s="480"/>
      <c r="M28" s="482"/>
      <c r="N28" s="495"/>
      <c r="O28" s="497"/>
      <c r="P28" s="1"/>
      <c r="Q28" s="23"/>
      <c r="R28" s="7"/>
      <c r="S28" s="7"/>
      <c r="T28" s="7"/>
      <c r="U28" s="7"/>
      <c r="V28" s="38"/>
      <c r="W28" s="39"/>
      <c r="X28" s="38"/>
      <c r="Y28" s="38"/>
      <c r="Z28" s="7"/>
    </row>
    <row r="29" spans="1:26" ht="0.75" customHeight="1">
      <c r="A29" s="418">
        <v>11</v>
      </c>
      <c r="B29" s="418" t="s">
        <v>47</v>
      </c>
      <c r="C29" s="419"/>
      <c r="D29" s="216"/>
      <c r="E29" s="217"/>
      <c r="F29" s="217"/>
      <c r="G29" s="216"/>
      <c r="H29" s="420"/>
      <c r="I29" s="351">
        <v>2</v>
      </c>
      <c r="J29" s="353"/>
      <c r="K29" s="355"/>
      <c r="L29" s="343"/>
      <c r="M29" s="345"/>
      <c r="N29" s="347"/>
      <c r="O29" s="349">
        <f>(I29*70)+(J29*75)+(K29*25)+(L29*60)+(M29*45)+(N29*150)</f>
        <v>140</v>
      </c>
      <c r="P29" s="1"/>
      <c r="Q29" s="7"/>
      <c r="R29" s="9"/>
      <c r="S29" s="7"/>
      <c r="T29" s="7"/>
      <c r="U29" s="7"/>
      <c r="V29" s="7"/>
      <c r="W29" s="7"/>
      <c r="X29" s="7"/>
      <c r="Y29" s="7"/>
    </row>
    <row r="30" spans="1:26" s="5" customFormat="1" ht="21" hidden="1">
      <c r="A30" s="335"/>
      <c r="B30" s="335"/>
      <c r="C30" s="337"/>
      <c r="D30" s="142"/>
      <c r="E30" s="143"/>
      <c r="F30" s="143"/>
      <c r="G30" s="142"/>
      <c r="H30" s="375"/>
      <c r="I30" s="351"/>
      <c r="J30" s="353"/>
      <c r="K30" s="355"/>
      <c r="L30" s="343"/>
      <c r="M30" s="345"/>
      <c r="N30" s="347"/>
      <c r="O30" s="357"/>
      <c r="P30" s="1"/>
      <c r="Q30" s="15"/>
      <c r="R30" s="11"/>
      <c r="S30" s="15"/>
      <c r="T30" s="15"/>
      <c r="U30" s="15"/>
      <c r="V30" s="15"/>
      <c r="W30" s="15"/>
      <c r="X30" s="15"/>
      <c r="Y30" s="15"/>
    </row>
    <row r="31" spans="1:26" ht="50.25" hidden="1">
      <c r="A31" s="335">
        <v>12</v>
      </c>
      <c r="B31" s="335" t="s">
        <v>48</v>
      </c>
      <c r="C31" s="337"/>
      <c r="D31" s="140"/>
      <c r="E31" s="141"/>
      <c r="F31" s="141"/>
      <c r="G31" s="140"/>
      <c r="H31" s="339"/>
      <c r="I31" s="351"/>
      <c r="J31" s="353"/>
      <c r="K31" s="355"/>
      <c r="L31" s="343"/>
      <c r="M31" s="345"/>
      <c r="N31" s="347"/>
      <c r="O31" s="349">
        <f>(I31*70)+(J31*75)+(K31*25)+(L31*60)+(M31*45)+(N31*150)</f>
        <v>0</v>
      </c>
      <c r="P31" s="1"/>
      <c r="Q31" s="7"/>
      <c r="R31" s="19"/>
      <c r="S31" s="7"/>
      <c r="T31" s="7"/>
      <c r="U31" s="7"/>
      <c r="V31" s="7"/>
      <c r="W31" s="7"/>
      <c r="X31" s="7"/>
      <c r="Y31" s="7"/>
    </row>
    <row r="32" spans="1:26" ht="21.75" hidden="1" thickBot="1">
      <c r="A32" s="336"/>
      <c r="B32" s="336"/>
      <c r="C32" s="338"/>
      <c r="D32" s="144"/>
      <c r="E32" s="145"/>
      <c r="F32" s="145"/>
      <c r="G32" s="144"/>
      <c r="H32" s="340"/>
      <c r="I32" s="352"/>
      <c r="J32" s="354"/>
      <c r="K32" s="356"/>
      <c r="L32" s="344"/>
      <c r="M32" s="346"/>
      <c r="N32" s="348"/>
      <c r="O32" s="350"/>
      <c r="P32" s="1"/>
      <c r="Q32" s="7"/>
      <c r="R32" s="21"/>
      <c r="S32" s="7"/>
      <c r="T32" s="7"/>
      <c r="U32" s="7"/>
      <c r="V32" s="7"/>
      <c r="W32" s="7"/>
      <c r="X32" s="7"/>
      <c r="Y32" s="7"/>
    </row>
    <row r="33" spans="1:27" ht="73.5" customHeight="1">
      <c r="A33" s="370">
        <v>13</v>
      </c>
      <c r="B33" s="370" t="s">
        <v>60</v>
      </c>
      <c r="C33" s="371" t="s">
        <v>101</v>
      </c>
      <c r="D33" s="111" t="s">
        <v>185</v>
      </c>
      <c r="E33" s="105" t="s">
        <v>141</v>
      </c>
      <c r="F33" s="105" t="s">
        <v>98</v>
      </c>
      <c r="G33" s="105" t="s">
        <v>184</v>
      </c>
      <c r="H33" s="400"/>
      <c r="I33" s="374">
        <v>5.6</v>
      </c>
      <c r="J33" s="374">
        <v>2.1</v>
      </c>
      <c r="K33" s="384">
        <v>1.5</v>
      </c>
      <c r="L33" s="385"/>
      <c r="M33" s="386">
        <v>2.2999999999999998</v>
      </c>
      <c r="N33" s="381"/>
      <c r="O33" s="382">
        <f>(I33*70)+(J33*75)+(K33*25)+(L33*60)+(M33*45)+(N33*150)</f>
        <v>690.5</v>
      </c>
      <c r="P33" s="1"/>
      <c r="Q33" s="20"/>
      <c r="R33" s="20"/>
      <c r="S33" s="20"/>
      <c r="T33" s="18"/>
      <c r="U33" s="7"/>
      <c r="V33" s="7"/>
      <c r="W33" s="7"/>
      <c r="X33" s="19"/>
      <c r="Y33" s="19"/>
      <c r="Z33" s="20"/>
      <c r="AA33" s="20"/>
    </row>
    <row r="34" spans="1:27" ht="40.5" customHeight="1">
      <c r="A34" s="370"/>
      <c r="B34" s="370"/>
      <c r="C34" s="371"/>
      <c r="D34" s="37" t="s">
        <v>186</v>
      </c>
      <c r="E34" s="37" t="s">
        <v>142</v>
      </c>
      <c r="F34" s="36" t="s">
        <v>68</v>
      </c>
      <c r="G34" s="35" t="s">
        <v>187</v>
      </c>
      <c r="H34" s="401"/>
      <c r="I34" s="374"/>
      <c r="J34" s="374"/>
      <c r="K34" s="384"/>
      <c r="L34" s="385"/>
      <c r="M34" s="386"/>
      <c r="N34" s="381"/>
      <c r="O34" s="383"/>
      <c r="P34" s="1"/>
      <c r="Q34" s="39"/>
      <c r="R34" s="12"/>
      <c r="S34" s="40"/>
      <c r="T34" s="17"/>
      <c r="U34" s="7"/>
      <c r="V34" s="7"/>
      <c r="W34" s="7"/>
      <c r="X34" s="21"/>
      <c r="Y34" s="21"/>
      <c r="Z34" s="12"/>
      <c r="AA34" s="12"/>
    </row>
    <row r="35" spans="1:27" ht="73.5" customHeight="1">
      <c r="A35" s="370">
        <v>14</v>
      </c>
      <c r="B35" s="370" t="s">
        <v>61</v>
      </c>
      <c r="C35" s="451" t="s">
        <v>102</v>
      </c>
      <c r="D35" s="133" t="s">
        <v>189</v>
      </c>
      <c r="E35" s="134" t="s">
        <v>191</v>
      </c>
      <c r="F35" s="135" t="s">
        <v>98</v>
      </c>
      <c r="G35" s="135" t="s">
        <v>214</v>
      </c>
      <c r="H35" s="452"/>
      <c r="I35" s="392">
        <v>4</v>
      </c>
      <c r="J35" s="392">
        <v>2.5</v>
      </c>
      <c r="K35" s="393">
        <v>1</v>
      </c>
      <c r="L35" s="394"/>
      <c r="M35" s="395">
        <v>2.2999999999999998</v>
      </c>
      <c r="N35" s="396"/>
      <c r="O35" s="390">
        <f>(I35*70)+(J35*75)+(K35*25)+(L35*60)+(M35*45)+(N35*150)</f>
        <v>596</v>
      </c>
      <c r="P35" s="1"/>
      <c r="Q35" s="19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45.75" customHeight="1">
      <c r="A36" s="370"/>
      <c r="B36" s="370"/>
      <c r="C36" s="451"/>
      <c r="D36" s="136" t="s">
        <v>277</v>
      </c>
      <c r="E36" s="137" t="s">
        <v>192</v>
      </c>
      <c r="F36" s="138" t="s">
        <v>68</v>
      </c>
      <c r="G36" s="138" t="s">
        <v>214</v>
      </c>
      <c r="H36" s="453"/>
      <c r="I36" s="392"/>
      <c r="J36" s="392"/>
      <c r="K36" s="393"/>
      <c r="L36" s="394"/>
      <c r="M36" s="395"/>
      <c r="N36" s="396"/>
      <c r="O36" s="391"/>
      <c r="P36" s="1"/>
      <c r="Q36" s="40"/>
      <c r="R36" s="7"/>
      <c r="S36" s="7"/>
      <c r="T36" s="7"/>
      <c r="U36" s="7"/>
      <c r="V36" s="7"/>
      <c r="W36" s="7"/>
      <c r="X36" s="7"/>
      <c r="Y36" s="7"/>
    </row>
    <row r="37" spans="1:27" ht="73.5" customHeight="1">
      <c r="A37" s="370">
        <v>15</v>
      </c>
      <c r="B37" s="370" t="s">
        <v>62</v>
      </c>
      <c r="C37" s="371" t="s">
        <v>104</v>
      </c>
      <c r="D37" s="112" t="s">
        <v>193</v>
      </c>
      <c r="E37" s="105" t="s">
        <v>197</v>
      </c>
      <c r="F37" s="105" t="s">
        <v>98</v>
      </c>
      <c r="G37" s="112" t="s">
        <v>195</v>
      </c>
      <c r="H37" s="512"/>
      <c r="I37" s="389">
        <v>5</v>
      </c>
      <c r="J37" s="374">
        <v>2</v>
      </c>
      <c r="K37" s="384">
        <v>1.7</v>
      </c>
      <c r="L37" s="385"/>
      <c r="M37" s="386">
        <v>2.2000000000000002</v>
      </c>
      <c r="N37" s="381"/>
      <c r="O37" s="382">
        <f>(I37*70)+(J37*75)+(K37*25)+(L37*60)+(M37*45)+(N37*150)</f>
        <v>641.5</v>
      </c>
      <c r="P37" s="1"/>
      <c r="Q37" s="466"/>
      <c r="R37" s="213"/>
      <c r="S37" s="19"/>
      <c r="T37" s="20"/>
      <c r="U37" s="13"/>
      <c r="V37" s="7"/>
      <c r="W37" s="7"/>
      <c r="X37" s="7"/>
      <c r="Y37" s="7"/>
    </row>
    <row r="38" spans="1:27" s="3" customFormat="1" ht="60.75" customHeight="1">
      <c r="A38" s="370"/>
      <c r="B38" s="370"/>
      <c r="C38" s="371"/>
      <c r="D38" s="231" t="s">
        <v>194</v>
      </c>
      <c r="E38" s="36" t="s">
        <v>198</v>
      </c>
      <c r="F38" s="36" t="s">
        <v>68</v>
      </c>
      <c r="G38" s="35" t="s">
        <v>196</v>
      </c>
      <c r="H38" s="464"/>
      <c r="I38" s="389"/>
      <c r="J38" s="374"/>
      <c r="K38" s="384"/>
      <c r="L38" s="385"/>
      <c r="M38" s="386"/>
      <c r="N38" s="381"/>
      <c r="O38" s="383"/>
      <c r="P38" s="2"/>
      <c r="Q38" s="466"/>
      <c r="R38" s="215"/>
      <c r="S38" s="40"/>
      <c r="T38" s="39"/>
      <c r="U38" s="38"/>
      <c r="V38" s="8"/>
      <c r="W38" s="8"/>
      <c r="X38" s="8"/>
      <c r="Y38" s="8"/>
    </row>
    <row r="39" spans="1:27" ht="73.5" customHeight="1">
      <c r="A39" s="370">
        <v>16</v>
      </c>
      <c r="B39" s="370" t="s">
        <v>63</v>
      </c>
      <c r="C39" s="371" t="s">
        <v>128</v>
      </c>
      <c r="D39" s="111" t="s">
        <v>139</v>
      </c>
      <c r="E39" s="105" t="s">
        <v>224</v>
      </c>
      <c r="F39" s="105" t="s">
        <v>98</v>
      </c>
      <c r="G39" s="113" t="s">
        <v>201</v>
      </c>
      <c r="H39" s="448" t="s">
        <v>113</v>
      </c>
      <c r="I39" s="374">
        <v>5</v>
      </c>
      <c r="J39" s="374">
        <v>2.7</v>
      </c>
      <c r="K39" s="384">
        <v>1.2</v>
      </c>
      <c r="L39" s="385">
        <v>1</v>
      </c>
      <c r="M39" s="386">
        <v>2.5</v>
      </c>
      <c r="N39" s="381"/>
      <c r="O39" s="382">
        <f>(I39*70)+(J39*75)+(K39*25)+(L39*60)+(M39*45)+(N39*150)</f>
        <v>755</v>
      </c>
      <c r="P39" s="1"/>
      <c r="Q39" s="19"/>
      <c r="R39" s="20"/>
      <c r="S39" s="213"/>
      <c r="T39" s="7"/>
      <c r="U39" s="7"/>
      <c r="V39" s="7"/>
      <c r="W39" s="7"/>
      <c r="X39" s="7"/>
      <c r="Y39" s="7"/>
    </row>
    <row r="40" spans="1:27" s="6" customFormat="1" ht="39.75" customHeight="1">
      <c r="A40" s="370"/>
      <c r="B40" s="370"/>
      <c r="C40" s="371"/>
      <c r="D40" s="37" t="s">
        <v>140</v>
      </c>
      <c r="E40" s="36" t="s">
        <v>225</v>
      </c>
      <c r="F40" s="36" t="s">
        <v>68</v>
      </c>
      <c r="G40" s="36" t="s">
        <v>202</v>
      </c>
      <c r="H40" s="449"/>
      <c r="I40" s="374"/>
      <c r="J40" s="374"/>
      <c r="K40" s="384"/>
      <c r="L40" s="385"/>
      <c r="M40" s="386"/>
      <c r="N40" s="381"/>
      <c r="O40" s="383"/>
      <c r="P40" s="2"/>
      <c r="Q40" s="40"/>
      <c r="R40" s="182"/>
      <c r="S40" s="236"/>
      <c r="T40" s="10"/>
      <c r="U40" s="10"/>
      <c r="V40" s="10"/>
      <c r="W40" s="10"/>
      <c r="X40" s="10"/>
      <c r="Y40" s="10"/>
    </row>
    <row r="41" spans="1:27" ht="79.5" customHeight="1">
      <c r="A41" s="370">
        <v>17</v>
      </c>
      <c r="B41" s="370" t="s">
        <v>64</v>
      </c>
      <c r="C41" s="510" t="s">
        <v>215</v>
      </c>
      <c r="D41" s="120" t="s">
        <v>203</v>
      </c>
      <c r="E41" s="114" t="s">
        <v>205</v>
      </c>
      <c r="F41" s="116" t="s">
        <v>98</v>
      </c>
      <c r="G41" s="225" t="s">
        <v>207</v>
      </c>
      <c r="H41" s="456" t="s">
        <v>80</v>
      </c>
      <c r="I41" s="364">
        <v>5</v>
      </c>
      <c r="J41" s="364">
        <v>1.8</v>
      </c>
      <c r="K41" s="366">
        <v>0.7</v>
      </c>
      <c r="L41" s="368"/>
      <c r="M41" s="358">
        <v>2.2000000000000002</v>
      </c>
      <c r="N41" s="360"/>
      <c r="O41" s="362">
        <f>(I41*70)+(J41*75)+(K41*25)+(L41*60)+(M41*45)+(N41*150)</f>
        <v>601.5</v>
      </c>
      <c r="P41" s="1"/>
      <c r="Q41" s="7"/>
      <c r="R41" s="103"/>
      <c r="S41" s="460"/>
      <c r="T41" s="461"/>
      <c r="U41" s="462"/>
      <c r="V41" s="465"/>
      <c r="W41" s="457"/>
      <c r="X41" s="458"/>
      <c r="Y41" s="7"/>
    </row>
    <row r="42" spans="1:27" s="3" customFormat="1" ht="47.25" customHeight="1" thickBot="1">
      <c r="A42" s="376"/>
      <c r="B42" s="376"/>
      <c r="C42" s="511"/>
      <c r="D42" s="224" t="s">
        <v>204</v>
      </c>
      <c r="E42" s="117" t="s">
        <v>206</v>
      </c>
      <c r="F42" s="118" t="s">
        <v>68</v>
      </c>
      <c r="G42" s="227" t="s">
        <v>208</v>
      </c>
      <c r="H42" s="380"/>
      <c r="I42" s="365"/>
      <c r="J42" s="365"/>
      <c r="K42" s="367"/>
      <c r="L42" s="369"/>
      <c r="M42" s="359"/>
      <c r="N42" s="361"/>
      <c r="O42" s="363"/>
      <c r="P42" s="2"/>
      <c r="Q42" s="8"/>
      <c r="R42" s="219"/>
      <c r="S42" s="460"/>
      <c r="T42" s="461"/>
      <c r="U42" s="462"/>
      <c r="V42" s="465"/>
      <c r="W42" s="457"/>
      <c r="X42" s="459"/>
      <c r="Y42" s="8"/>
    </row>
    <row r="43" spans="1:27" ht="50.25" hidden="1">
      <c r="A43" s="335">
        <v>18</v>
      </c>
      <c r="B43" s="335" t="s">
        <v>47</v>
      </c>
      <c r="C43" s="337"/>
      <c r="D43" s="140"/>
      <c r="E43" s="141"/>
      <c r="F43" s="141"/>
      <c r="G43" s="216"/>
      <c r="H43" s="339"/>
      <c r="I43" s="351"/>
      <c r="J43" s="353"/>
      <c r="K43" s="355"/>
      <c r="L43" s="343"/>
      <c r="M43" s="345"/>
      <c r="N43" s="347"/>
      <c r="O43" s="349">
        <f>(I43*70)+(J43*75)+(K43*25)+(L43*60)+(M43*45)+(N43*150)</f>
        <v>0</v>
      </c>
      <c r="P43" s="1"/>
      <c r="Q43" s="7"/>
      <c r="R43" s="7"/>
      <c r="S43" s="513"/>
      <c r="T43" s="513"/>
      <c r="U43" s="513"/>
      <c r="V43" s="513"/>
      <c r="W43" s="513"/>
      <c r="X43" s="7"/>
      <c r="Y43" s="7"/>
    </row>
    <row r="44" spans="1:27" s="3" customFormat="1" ht="21" hidden="1">
      <c r="A44" s="335"/>
      <c r="B44" s="335"/>
      <c r="C44" s="337"/>
      <c r="D44" s="142"/>
      <c r="E44" s="143"/>
      <c r="F44" s="143"/>
      <c r="G44" s="142"/>
      <c r="H44" s="375"/>
      <c r="I44" s="351"/>
      <c r="J44" s="353"/>
      <c r="K44" s="355"/>
      <c r="L44" s="343"/>
      <c r="M44" s="345"/>
      <c r="N44" s="347"/>
      <c r="O44" s="357"/>
      <c r="P44" s="2"/>
      <c r="Q44" s="8"/>
      <c r="R44" s="7"/>
      <c r="S44" s="514"/>
      <c r="T44" s="514"/>
      <c r="U44" s="514"/>
      <c r="V44" s="514"/>
      <c r="W44" s="514"/>
      <c r="X44" s="8"/>
      <c r="Y44" s="8"/>
    </row>
    <row r="45" spans="1:27" ht="50.25" hidden="1">
      <c r="A45" s="335">
        <v>19</v>
      </c>
      <c r="B45" s="335" t="s">
        <v>48</v>
      </c>
      <c r="C45" s="337"/>
      <c r="D45" s="140"/>
      <c r="E45" s="141"/>
      <c r="F45" s="141"/>
      <c r="G45" s="140"/>
      <c r="H45" s="339"/>
      <c r="I45" s="351"/>
      <c r="J45" s="353"/>
      <c r="K45" s="355"/>
      <c r="L45" s="343"/>
      <c r="M45" s="345"/>
      <c r="N45" s="347"/>
      <c r="O45" s="349">
        <f>(I45*70)+(J45*75)+(K45*25)+(L45*60)+(M45*45)+(N45*150)</f>
        <v>0</v>
      </c>
      <c r="P45" s="1"/>
      <c r="Q45" s="7"/>
      <c r="R45" s="22"/>
      <c r="S45" s="18"/>
      <c r="T45" s="20"/>
      <c r="U45" s="7"/>
      <c r="V45" s="7"/>
      <c r="W45" s="7"/>
      <c r="X45" s="7"/>
      <c r="Y45" s="7"/>
      <c r="Z45" s="7"/>
      <c r="AA45" s="7"/>
    </row>
    <row r="46" spans="1:27" ht="21.75" hidden="1" thickBot="1">
      <c r="A46" s="336"/>
      <c r="B46" s="336"/>
      <c r="C46" s="338"/>
      <c r="D46" s="144"/>
      <c r="E46" s="145"/>
      <c r="F46" s="145"/>
      <c r="G46" s="144"/>
      <c r="H46" s="340"/>
      <c r="I46" s="352"/>
      <c r="J46" s="354"/>
      <c r="K46" s="356"/>
      <c r="L46" s="344"/>
      <c r="M46" s="346"/>
      <c r="N46" s="348"/>
      <c r="O46" s="350"/>
      <c r="P46" s="1"/>
      <c r="Q46" s="7"/>
      <c r="R46" s="101"/>
      <c r="S46" s="102"/>
      <c r="T46" s="39"/>
      <c r="U46" s="7"/>
      <c r="V46" s="7"/>
      <c r="W46" s="7"/>
      <c r="X46" s="7"/>
      <c r="Y46" s="7"/>
    </row>
    <row r="47" spans="1:27" ht="73.5" customHeight="1">
      <c r="A47" s="370">
        <v>20</v>
      </c>
      <c r="B47" s="370" t="s">
        <v>60</v>
      </c>
      <c r="C47" s="371" t="s">
        <v>65</v>
      </c>
      <c r="D47" s="111" t="s">
        <v>210</v>
      </c>
      <c r="E47" s="105" t="s">
        <v>212</v>
      </c>
      <c r="F47" s="105" t="s">
        <v>98</v>
      </c>
      <c r="G47" s="105" t="s">
        <v>216</v>
      </c>
      <c r="H47" s="400"/>
      <c r="I47" s="374">
        <v>5.6</v>
      </c>
      <c r="J47" s="374">
        <v>2.4</v>
      </c>
      <c r="K47" s="384">
        <v>1.6</v>
      </c>
      <c r="L47" s="385"/>
      <c r="M47" s="386">
        <v>2.4</v>
      </c>
      <c r="N47" s="381"/>
      <c r="O47" s="382">
        <f>(I47*70)+(J47*75)+(K47*25)+(L47*60)+(M47*45)+(N47*150)</f>
        <v>720</v>
      </c>
      <c r="P47" s="1"/>
      <c r="Q47" s="16"/>
      <c r="R47" s="9"/>
      <c r="S47" s="7"/>
      <c r="T47" s="7"/>
      <c r="U47" s="7"/>
      <c r="V47" s="7"/>
      <c r="W47" s="7"/>
      <c r="X47" s="7"/>
      <c r="Y47" s="7"/>
    </row>
    <row r="48" spans="1:27" s="3" customFormat="1" ht="52.5" customHeight="1">
      <c r="A48" s="370"/>
      <c r="B48" s="370"/>
      <c r="C48" s="371"/>
      <c r="D48" s="37" t="s">
        <v>211</v>
      </c>
      <c r="E48" s="36" t="s">
        <v>281</v>
      </c>
      <c r="F48" s="36" t="s">
        <v>68</v>
      </c>
      <c r="G48" s="35" t="s">
        <v>217</v>
      </c>
      <c r="H48" s="401"/>
      <c r="I48" s="374"/>
      <c r="J48" s="374"/>
      <c r="K48" s="384"/>
      <c r="L48" s="385"/>
      <c r="M48" s="386"/>
      <c r="N48" s="381"/>
      <c r="O48" s="383"/>
      <c r="P48" s="2"/>
      <c r="Q48" s="17"/>
      <c r="R48" s="132"/>
      <c r="S48" s="8"/>
      <c r="T48" s="8"/>
      <c r="U48" s="8"/>
      <c r="V48" s="8"/>
      <c r="W48" s="8"/>
      <c r="X48" s="8"/>
      <c r="Y48" s="8"/>
    </row>
    <row r="49" spans="1:25" ht="73.5" customHeight="1">
      <c r="A49" s="370">
        <v>21</v>
      </c>
      <c r="B49" s="370" t="s">
        <v>61</v>
      </c>
      <c r="C49" s="451" t="s">
        <v>102</v>
      </c>
      <c r="D49" s="133" t="s">
        <v>188</v>
      </c>
      <c r="E49" s="134" t="s">
        <v>209</v>
      </c>
      <c r="F49" s="135" t="s">
        <v>98</v>
      </c>
      <c r="G49" s="135" t="s">
        <v>213</v>
      </c>
      <c r="H49" s="452"/>
      <c r="I49" s="392">
        <v>4.9000000000000004</v>
      </c>
      <c r="J49" s="392">
        <v>2.8</v>
      </c>
      <c r="K49" s="393">
        <v>1.2</v>
      </c>
      <c r="L49" s="394"/>
      <c r="M49" s="395">
        <v>2.2999999999999998</v>
      </c>
      <c r="N49" s="396"/>
      <c r="O49" s="390">
        <f>(I49*70)+(J49*75)+(K49*25)+(L49*60)+(M49*45)+(N49*150)</f>
        <v>686.5</v>
      </c>
      <c r="P49" s="1"/>
      <c r="Q49" s="213"/>
      <c r="R49" s="103"/>
      <c r="S49" s="7"/>
      <c r="T49" s="7"/>
      <c r="U49" s="7"/>
      <c r="V49" s="7"/>
      <c r="W49" s="7"/>
      <c r="X49" s="7"/>
      <c r="Y49" s="7"/>
    </row>
    <row r="50" spans="1:25" s="6" customFormat="1" ht="51.75" customHeight="1">
      <c r="A50" s="370"/>
      <c r="B50" s="370"/>
      <c r="C50" s="451"/>
      <c r="D50" s="136" t="s">
        <v>244</v>
      </c>
      <c r="E50" s="137" t="s">
        <v>209</v>
      </c>
      <c r="F50" s="138" t="s">
        <v>68</v>
      </c>
      <c r="G50" s="138" t="s">
        <v>218</v>
      </c>
      <c r="H50" s="453"/>
      <c r="I50" s="392"/>
      <c r="J50" s="392"/>
      <c r="K50" s="393"/>
      <c r="L50" s="394"/>
      <c r="M50" s="395"/>
      <c r="N50" s="396"/>
      <c r="O50" s="391"/>
      <c r="P50" s="2"/>
      <c r="Q50" s="218"/>
      <c r="R50" s="19"/>
      <c r="S50" s="10"/>
      <c r="T50" s="10"/>
      <c r="U50" s="10"/>
      <c r="V50" s="10"/>
      <c r="W50" s="10"/>
      <c r="X50" s="10"/>
      <c r="Y50" s="10"/>
    </row>
    <row r="51" spans="1:25" s="6" customFormat="1" ht="69.75" customHeight="1">
      <c r="A51" s="370">
        <v>22</v>
      </c>
      <c r="B51" s="370" t="s">
        <v>62</v>
      </c>
      <c r="C51" s="371" t="s">
        <v>115</v>
      </c>
      <c r="D51" s="112" t="s">
        <v>219</v>
      </c>
      <c r="E51" s="105" t="s">
        <v>199</v>
      </c>
      <c r="F51" s="105" t="s">
        <v>98</v>
      </c>
      <c r="G51" s="112" t="s">
        <v>226</v>
      </c>
      <c r="H51" s="463" t="s">
        <v>14</v>
      </c>
      <c r="I51" s="389">
        <v>5</v>
      </c>
      <c r="J51" s="374">
        <v>3.2</v>
      </c>
      <c r="K51" s="384">
        <v>0.6</v>
      </c>
      <c r="L51" s="385"/>
      <c r="M51" s="386">
        <v>2.2999999999999998</v>
      </c>
      <c r="N51" s="381">
        <v>1</v>
      </c>
      <c r="O51" s="382">
        <f>(I51*70)+(J51*75)+(K51*25)+(L51*60)+(M51*45)+(N51*150)</f>
        <v>858.5</v>
      </c>
      <c r="P51" s="2"/>
      <c r="Q51" s="20"/>
      <c r="R51" s="40"/>
      <c r="S51" s="10"/>
      <c r="T51" s="10"/>
      <c r="U51" s="10"/>
      <c r="V51" s="10"/>
      <c r="W51" s="10"/>
      <c r="X51" s="10"/>
      <c r="Y51" s="10"/>
    </row>
    <row r="52" spans="1:25" ht="63" customHeight="1">
      <c r="A52" s="370"/>
      <c r="B52" s="370"/>
      <c r="C52" s="371"/>
      <c r="D52" s="35" t="s">
        <v>220</v>
      </c>
      <c r="E52" s="37" t="s">
        <v>200</v>
      </c>
      <c r="F52" s="36" t="s">
        <v>68</v>
      </c>
      <c r="G52" s="231" t="s">
        <v>227</v>
      </c>
      <c r="H52" s="464"/>
      <c r="I52" s="389"/>
      <c r="J52" s="374"/>
      <c r="K52" s="384"/>
      <c r="L52" s="385"/>
      <c r="M52" s="386"/>
      <c r="N52" s="381"/>
      <c r="O52" s="383"/>
      <c r="Q52" s="182"/>
      <c r="R52" s="7"/>
      <c r="S52" s="7"/>
      <c r="T52" s="7"/>
      <c r="U52" s="7"/>
      <c r="V52" s="7"/>
      <c r="W52" s="7"/>
      <c r="X52" s="7"/>
      <c r="Y52" s="7"/>
    </row>
    <row r="53" spans="1:25" ht="67.5" customHeight="1">
      <c r="A53" s="370">
        <v>23</v>
      </c>
      <c r="B53" s="370" t="s">
        <v>63</v>
      </c>
      <c r="C53" s="371" t="s">
        <v>137</v>
      </c>
      <c r="D53" s="112" t="s">
        <v>228</v>
      </c>
      <c r="E53" s="105" t="s">
        <v>229</v>
      </c>
      <c r="F53" s="105" t="s">
        <v>98</v>
      </c>
      <c r="G53" s="112" t="s">
        <v>231</v>
      </c>
      <c r="H53" s="448" t="s">
        <v>113</v>
      </c>
      <c r="I53" s="374">
        <v>5.7</v>
      </c>
      <c r="J53" s="374">
        <v>2</v>
      </c>
      <c r="K53" s="384">
        <v>1.3</v>
      </c>
      <c r="L53" s="385">
        <v>1</v>
      </c>
      <c r="M53" s="386">
        <v>2.2999999999999998</v>
      </c>
      <c r="N53" s="381"/>
      <c r="O53" s="382">
        <f>(I53*70)+(J53*75)+(K53*25)+(L53*60)+(M53*45)+(N53*150)</f>
        <v>745</v>
      </c>
      <c r="Q53" s="7"/>
      <c r="R53" s="7"/>
      <c r="S53" s="20"/>
      <c r="T53" s="7"/>
      <c r="U53" s="7"/>
      <c r="V53" s="7"/>
      <c r="W53" s="7"/>
      <c r="X53" s="7"/>
      <c r="Y53" s="7"/>
    </row>
    <row r="54" spans="1:25" ht="48.75" customHeight="1">
      <c r="A54" s="370"/>
      <c r="B54" s="370"/>
      <c r="C54" s="371"/>
      <c r="D54" s="35" t="s">
        <v>265</v>
      </c>
      <c r="E54" s="36" t="s">
        <v>230</v>
      </c>
      <c r="F54" s="36" t="s">
        <v>68</v>
      </c>
      <c r="G54" s="35" t="s">
        <v>232</v>
      </c>
      <c r="H54" s="449"/>
      <c r="I54" s="374"/>
      <c r="J54" s="374"/>
      <c r="K54" s="384"/>
      <c r="L54" s="385"/>
      <c r="M54" s="386"/>
      <c r="N54" s="381"/>
      <c r="O54" s="383"/>
      <c r="Q54" s="7"/>
      <c r="R54" s="7"/>
      <c r="S54" s="39"/>
      <c r="T54" s="7"/>
      <c r="U54" s="7"/>
      <c r="V54" s="7"/>
      <c r="W54" s="7"/>
      <c r="X54" s="7"/>
      <c r="Y54" s="7"/>
    </row>
    <row r="55" spans="1:25" ht="77.25" customHeight="1">
      <c r="A55" s="370">
        <v>24</v>
      </c>
      <c r="B55" s="370" t="s">
        <v>64</v>
      </c>
      <c r="C55" s="454" t="s">
        <v>125</v>
      </c>
      <c r="D55" s="225" t="s">
        <v>190</v>
      </c>
      <c r="E55" s="114" t="s">
        <v>180</v>
      </c>
      <c r="F55" s="116" t="s">
        <v>98</v>
      </c>
      <c r="G55" s="115" t="s">
        <v>236</v>
      </c>
      <c r="H55" s="456" t="s">
        <v>80</v>
      </c>
      <c r="I55" s="364">
        <v>4.8</v>
      </c>
      <c r="J55" s="364">
        <v>2.1</v>
      </c>
      <c r="K55" s="366">
        <v>0.8</v>
      </c>
      <c r="L55" s="368"/>
      <c r="M55" s="358">
        <v>2.5</v>
      </c>
      <c r="N55" s="360"/>
      <c r="O55" s="362">
        <f>(I55*70)+(J55*75)+(K55*25)+(L55*60)+(M55*45)+(N55*150)</f>
        <v>626</v>
      </c>
      <c r="Q55" s="7"/>
      <c r="R55" s="103"/>
      <c r="S55" s="328"/>
      <c r="T55" s="103"/>
      <c r="U55" s="7"/>
      <c r="V55" s="7"/>
      <c r="W55" s="7"/>
      <c r="X55" s="7"/>
      <c r="Y55" s="7"/>
    </row>
    <row r="56" spans="1:25" ht="52.5" customHeight="1" thickBot="1">
      <c r="A56" s="376"/>
      <c r="B56" s="376"/>
      <c r="C56" s="455"/>
      <c r="D56" s="292" t="s">
        <v>261</v>
      </c>
      <c r="E56" s="117" t="s">
        <v>181</v>
      </c>
      <c r="F56" s="118" t="s">
        <v>69</v>
      </c>
      <c r="G56" s="119" t="s">
        <v>264</v>
      </c>
      <c r="H56" s="380"/>
      <c r="I56" s="365"/>
      <c r="J56" s="365"/>
      <c r="K56" s="367"/>
      <c r="L56" s="369"/>
      <c r="M56" s="359"/>
      <c r="N56" s="361"/>
      <c r="O56" s="363"/>
      <c r="Q56" s="7"/>
      <c r="R56" s="219"/>
      <c r="S56" s="329"/>
      <c r="T56" s="219"/>
      <c r="U56" s="7"/>
      <c r="V56" s="7"/>
      <c r="W56" s="7"/>
      <c r="X56" s="7"/>
      <c r="Y56" s="7"/>
    </row>
    <row r="57" spans="1:25" ht="0.75" customHeight="1">
      <c r="A57" s="335">
        <v>25</v>
      </c>
      <c r="B57" s="335" t="s">
        <v>76</v>
      </c>
      <c r="C57" s="337"/>
      <c r="D57" s="140"/>
      <c r="E57" s="141"/>
      <c r="F57" s="141"/>
      <c r="G57" s="140"/>
      <c r="H57" s="339"/>
      <c r="I57" s="351"/>
      <c r="J57" s="353"/>
      <c r="K57" s="355"/>
      <c r="L57" s="343"/>
      <c r="M57" s="345"/>
      <c r="N57" s="347"/>
      <c r="O57" s="349">
        <f>(I57*70)+(J57*75)+(K57*25)+(L57*60)+(M57*45)+(N57*150)</f>
        <v>0</v>
      </c>
      <c r="Q57" s="7"/>
      <c r="R57" s="7"/>
      <c r="S57" s="7"/>
      <c r="T57" s="7"/>
      <c r="U57" s="7"/>
      <c r="V57" s="7"/>
      <c r="W57" s="7"/>
      <c r="X57" s="7"/>
      <c r="Y57" s="7"/>
    </row>
    <row r="58" spans="1:25" ht="21" hidden="1">
      <c r="A58" s="335"/>
      <c r="B58" s="335"/>
      <c r="C58" s="337"/>
      <c r="D58" s="142"/>
      <c r="E58" s="143"/>
      <c r="F58" s="143"/>
      <c r="G58" s="142"/>
      <c r="H58" s="375"/>
      <c r="I58" s="351"/>
      <c r="J58" s="353"/>
      <c r="K58" s="355"/>
      <c r="L58" s="343"/>
      <c r="M58" s="345"/>
      <c r="N58" s="347"/>
      <c r="O58" s="357"/>
      <c r="Q58" s="7"/>
      <c r="R58" s="7"/>
      <c r="S58" s="7"/>
      <c r="T58" s="7"/>
      <c r="U58" s="7"/>
    </row>
    <row r="59" spans="1:25" ht="50.25" hidden="1">
      <c r="A59" s="335">
        <v>26</v>
      </c>
      <c r="B59" s="335" t="s">
        <v>77</v>
      </c>
      <c r="C59" s="337"/>
      <c r="D59" s="140"/>
      <c r="E59" s="141"/>
      <c r="F59" s="141"/>
      <c r="G59" s="140"/>
      <c r="H59" s="339"/>
      <c r="I59" s="351"/>
      <c r="J59" s="353"/>
      <c r="K59" s="355"/>
      <c r="L59" s="343"/>
      <c r="M59" s="345"/>
      <c r="N59" s="347"/>
      <c r="O59" s="349">
        <f>(I59*70)+(J59*75)+(K59*25)+(L59*60)+(M59*45)+(N59*150)</f>
        <v>0</v>
      </c>
      <c r="Q59" s="7"/>
      <c r="R59" s="7"/>
      <c r="S59" s="7"/>
      <c r="T59" s="7"/>
      <c r="U59" s="7"/>
    </row>
    <row r="60" spans="1:25" ht="21.75" hidden="1" thickBot="1">
      <c r="A60" s="336"/>
      <c r="B60" s="336"/>
      <c r="C60" s="338"/>
      <c r="D60" s="144"/>
      <c r="E60" s="145"/>
      <c r="F60" s="145"/>
      <c r="G60" s="144"/>
      <c r="H60" s="340"/>
      <c r="I60" s="352"/>
      <c r="J60" s="354"/>
      <c r="K60" s="356"/>
      <c r="L60" s="344"/>
      <c r="M60" s="346"/>
      <c r="N60" s="348"/>
      <c r="O60" s="350"/>
      <c r="Q60" s="7"/>
      <c r="R60" s="7"/>
      <c r="S60" s="7"/>
      <c r="T60" s="7"/>
      <c r="U60" s="7"/>
    </row>
    <row r="61" spans="1:25" ht="63.75" customHeight="1">
      <c r="A61" s="370">
        <v>27</v>
      </c>
      <c r="B61" s="370" t="s">
        <v>60</v>
      </c>
      <c r="C61" s="371" t="s">
        <v>67</v>
      </c>
      <c r="D61" s="111" t="s">
        <v>145</v>
      </c>
      <c r="E61" s="105" t="s">
        <v>221</v>
      </c>
      <c r="F61" s="105" t="s">
        <v>105</v>
      </c>
      <c r="G61" s="112" t="s">
        <v>237</v>
      </c>
      <c r="H61" s="400"/>
      <c r="I61" s="374">
        <v>5.4</v>
      </c>
      <c r="J61" s="374">
        <v>2.2999999999999998</v>
      </c>
      <c r="K61" s="384">
        <v>1.4</v>
      </c>
      <c r="L61" s="385"/>
      <c r="M61" s="386">
        <v>2.2999999999999998</v>
      </c>
      <c r="N61" s="381"/>
      <c r="O61" s="382">
        <f>(I61*70)+(J61*75)+(K61*25)+(L61*60)+(M61*45)+(N61*150)</f>
        <v>689</v>
      </c>
      <c r="Q61" s="20"/>
      <c r="R61" s="7"/>
      <c r="S61" s="7"/>
      <c r="T61" s="7"/>
      <c r="U61" s="7"/>
    </row>
    <row r="62" spans="1:25" ht="38.25" customHeight="1">
      <c r="A62" s="370"/>
      <c r="B62" s="370"/>
      <c r="C62" s="371"/>
      <c r="D62" s="37" t="s">
        <v>146</v>
      </c>
      <c r="E62" s="36" t="s">
        <v>222</v>
      </c>
      <c r="F62" s="36" t="s">
        <v>68</v>
      </c>
      <c r="G62" s="35" t="s">
        <v>238</v>
      </c>
      <c r="H62" s="401"/>
      <c r="I62" s="374"/>
      <c r="J62" s="374"/>
      <c r="K62" s="384"/>
      <c r="L62" s="385"/>
      <c r="M62" s="386"/>
      <c r="N62" s="381"/>
      <c r="O62" s="383"/>
      <c r="Q62" s="182"/>
      <c r="R62" s="7"/>
      <c r="S62" s="7"/>
    </row>
    <row r="63" spans="1:25" ht="65.25" customHeight="1">
      <c r="A63" s="370">
        <v>28</v>
      </c>
      <c r="B63" s="370" t="s">
        <v>61</v>
      </c>
      <c r="C63" s="451" t="s">
        <v>102</v>
      </c>
      <c r="D63" s="133" t="s">
        <v>239</v>
      </c>
      <c r="E63" s="134" t="s">
        <v>242</v>
      </c>
      <c r="F63" s="135" t="s">
        <v>98</v>
      </c>
      <c r="G63" s="134" t="s">
        <v>243</v>
      </c>
      <c r="H63" s="452"/>
      <c r="I63" s="392">
        <v>4.5</v>
      </c>
      <c r="J63" s="392">
        <v>2</v>
      </c>
      <c r="K63" s="393">
        <v>0.9</v>
      </c>
      <c r="L63" s="394"/>
      <c r="M63" s="395">
        <v>2.5</v>
      </c>
      <c r="N63" s="396"/>
      <c r="O63" s="390">
        <f>(I63*70)+(J63*75)+(K63*25)+(L63*60)+(M63*45)+(N63*150)</f>
        <v>600</v>
      </c>
      <c r="Q63" s="212"/>
      <c r="R63" s="7"/>
      <c r="S63" s="7"/>
      <c r="T63" s="7"/>
      <c r="U63" s="213"/>
      <c r="V63" s="7"/>
    </row>
    <row r="64" spans="1:25" ht="66" customHeight="1">
      <c r="A64" s="370"/>
      <c r="B64" s="370"/>
      <c r="C64" s="451"/>
      <c r="D64" s="136" t="s">
        <v>240</v>
      </c>
      <c r="E64" s="137" t="s">
        <v>241</v>
      </c>
      <c r="F64" s="138" t="s">
        <v>68</v>
      </c>
      <c r="G64" s="139" t="s">
        <v>243</v>
      </c>
      <c r="H64" s="453"/>
      <c r="I64" s="392"/>
      <c r="J64" s="392"/>
      <c r="K64" s="393"/>
      <c r="L64" s="394"/>
      <c r="M64" s="395"/>
      <c r="N64" s="396"/>
      <c r="O64" s="391"/>
      <c r="Q64" s="214"/>
      <c r="R64" s="7"/>
      <c r="S64" s="7"/>
      <c r="T64" s="7"/>
      <c r="U64" s="215"/>
      <c r="V64" s="7"/>
    </row>
    <row r="65" spans="1:24" ht="65.25" customHeight="1">
      <c r="A65" s="370">
        <v>29</v>
      </c>
      <c r="B65" s="370" t="s">
        <v>62</v>
      </c>
      <c r="C65" s="371" t="s">
        <v>70</v>
      </c>
      <c r="D65" s="112" t="s">
        <v>262</v>
      </c>
      <c r="E65" s="105" t="s">
        <v>245</v>
      </c>
      <c r="F65" s="105" t="s">
        <v>98</v>
      </c>
      <c r="G65" s="112" t="s">
        <v>247</v>
      </c>
      <c r="H65" s="450"/>
      <c r="I65" s="389">
        <v>5</v>
      </c>
      <c r="J65" s="374">
        <v>2.2000000000000002</v>
      </c>
      <c r="K65" s="384">
        <v>1.5</v>
      </c>
      <c r="L65" s="385"/>
      <c r="M65" s="386">
        <v>2.2999999999999998</v>
      </c>
      <c r="N65" s="381"/>
      <c r="O65" s="382">
        <f>(I65*70)+(J65*75)+(K65*25)+(L65*60)+(M65*45)+(N65*150)</f>
        <v>656</v>
      </c>
      <c r="Q65" s="7"/>
      <c r="R65" s="7"/>
      <c r="S65" s="7"/>
      <c r="T65" s="7"/>
      <c r="U65" s="7"/>
      <c r="V65" s="7"/>
      <c r="W65" s="7"/>
      <c r="X65" s="7"/>
    </row>
    <row r="66" spans="1:24" ht="55.5" customHeight="1">
      <c r="A66" s="370"/>
      <c r="B66" s="370"/>
      <c r="C66" s="371"/>
      <c r="D66" s="231" t="s">
        <v>263</v>
      </c>
      <c r="E66" s="36" t="s">
        <v>246</v>
      </c>
      <c r="F66" s="36" t="s">
        <v>68</v>
      </c>
      <c r="G66" s="231" t="s">
        <v>248</v>
      </c>
      <c r="H66" s="373"/>
      <c r="I66" s="389"/>
      <c r="J66" s="374"/>
      <c r="K66" s="384"/>
      <c r="L66" s="385"/>
      <c r="M66" s="386"/>
      <c r="N66" s="381"/>
      <c r="O66" s="383"/>
      <c r="Q66" s="7"/>
      <c r="R66" s="7"/>
      <c r="S66" s="7"/>
      <c r="T66" s="7"/>
      <c r="U66" s="7"/>
      <c r="V66" s="7"/>
      <c r="W66" s="7"/>
      <c r="X66" s="7"/>
    </row>
    <row r="67" spans="1:24" ht="77.25" customHeight="1">
      <c r="A67" s="370">
        <v>30</v>
      </c>
      <c r="B67" s="370" t="s">
        <v>63</v>
      </c>
      <c r="C67" s="371" t="s">
        <v>103</v>
      </c>
      <c r="D67" s="111" t="s">
        <v>249</v>
      </c>
      <c r="E67" s="112" t="s">
        <v>223</v>
      </c>
      <c r="F67" s="105" t="s">
        <v>98</v>
      </c>
      <c r="G67" s="105" t="s">
        <v>252</v>
      </c>
      <c r="H67" s="448" t="s">
        <v>113</v>
      </c>
      <c r="I67" s="374">
        <v>5.7</v>
      </c>
      <c r="J67" s="374">
        <v>2.5</v>
      </c>
      <c r="K67" s="384">
        <v>0.7</v>
      </c>
      <c r="L67" s="385">
        <v>1</v>
      </c>
      <c r="M67" s="386">
        <v>2.2000000000000002</v>
      </c>
      <c r="N67" s="381"/>
      <c r="O67" s="382">
        <f>(I67*70)+(J67*75)+(K67*25)+(L67*60)+(M67*45)+(N67*150)+110</f>
        <v>873</v>
      </c>
      <c r="Q67" s="7"/>
      <c r="R67" s="19"/>
      <c r="S67" s="20"/>
      <c r="T67" s="19"/>
      <c r="U67" s="19"/>
      <c r="V67" s="7"/>
      <c r="W67" s="7"/>
      <c r="X67" s="7"/>
    </row>
    <row r="68" spans="1:24" ht="67.5" customHeight="1">
      <c r="A68" s="370"/>
      <c r="B68" s="370"/>
      <c r="C68" s="371"/>
      <c r="D68" s="37" t="s">
        <v>250</v>
      </c>
      <c r="E68" s="231" t="s">
        <v>251</v>
      </c>
      <c r="F68" s="36" t="s">
        <v>68</v>
      </c>
      <c r="G68" s="36" t="s">
        <v>253</v>
      </c>
      <c r="H68" s="449"/>
      <c r="I68" s="374"/>
      <c r="J68" s="374"/>
      <c r="K68" s="384"/>
      <c r="L68" s="385"/>
      <c r="M68" s="386"/>
      <c r="N68" s="381"/>
      <c r="O68" s="383"/>
      <c r="Q68" s="7"/>
      <c r="R68" s="40"/>
      <c r="S68" s="39"/>
      <c r="T68" s="40"/>
      <c r="U68" s="40"/>
      <c r="V68" s="7"/>
      <c r="W68" s="7"/>
      <c r="X68" s="7"/>
    </row>
    <row r="69" spans="1:24" ht="77.25" customHeight="1">
      <c r="A69" s="422">
        <v>31</v>
      </c>
      <c r="B69" s="422" t="s">
        <v>135</v>
      </c>
      <c r="C69" s="444" t="s">
        <v>138</v>
      </c>
      <c r="D69" s="309" t="s">
        <v>254</v>
      </c>
      <c r="E69" s="310" t="s">
        <v>278</v>
      </c>
      <c r="F69" s="311" t="s">
        <v>256</v>
      </c>
      <c r="G69" s="235" t="s">
        <v>266</v>
      </c>
      <c r="H69" s="446" t="s">
        <v>270</v>
      </c>
      <c r="I69" s="433">
        <v>6</v>
      </c>
      <c r="J69" s="433">
        <v>2.8</v>
      </c>
      <c r="K69" s="435">
        <v>0.9</v>
      </c>
      <c r="L69" s="437"/>
      <c r="M69" s="439">
        <v>2.5</v>
      </c>
      <c r="N69" s="441"/>
      <c r="O69" s="429">
        <f>(I69*70)+(J69*75)+(K69*25)+(L69*60)+(M69*45)+(N69*150)</f>
        <v>765</v>
      </c>
      <c r="Q69" s="7"/>
      <c r="R69" s="7"/>
      <c r="S69" s="7"/>
      <c r="T69" s="7"/>
      <c r="U69" s="7"/>
      <c r="V69" s="7"/>
      <c r="W69" s="7"/>
      <c r="X69" s="7"/>
    </row>
    <row r="70" spans="1:24" ht="54.75" customHeight="1" thickBot="1">
      <c r="A70" s="443"/>
      <c r="B70" s="443"/>
      <c r="C70" s="445"/>
      <c r="D70" s="327" t="s">
        <v>255</v>
      </c>
      <c r="E70" s="307" t="s">
        <v>279</v>
      </c>
      <c r="F70" s="308" t="s">
        <v>68</v>
      </c>
      <c r="G70" s="306" t="s">
        <v>257</v>
      </c>
      <c r="H70" s="447"/>
      <c r="I70" s="434"/>
      <c r="J70" s="434"/>
      <c r="K70" s="436"/>
      <c r="L70" s="438"/>
      <c r="M70" s="440"/>
      <c r="N70" s="442"/>
      <c r="O70" s="430"/>
      <c r="Q70" s="7"/>
      <c r="R70" s="7"/>
      <c r="S70" s="7"/>
      <c r="T70" s="7"/>
      <c r="U70" s="19"/>
      <c r="V70" s="7"/>
      <c r="W70" s="7"/>
      <c r="X70" s="7"/>
    </row>
    <row r="71" spans="1:24" ht="51" hidden="1" thickTop="1">
      <c r="A71" s="422"/>
      <c r="B71" s="422"/>
      <c r="C71" s="423"/>
      <c r="D71" s="232"/>
      <c r="E71" s="113"/>
      <c r="F71" s="113"/>
      <c r="G71" s="232"/>
      <c r="H71" s="425"/>
      <c r="I71" s="427">
        <v>6</v>
      </c>
      <c r="J71" s="431">
        <v>2.1</v>
      </c>
      <c r="K71" s="403">
        <v>1.6</v>
      </c>
      <c r="L71" s="405"/>
      <c r="M71" s="407">
        <v>2.2999999999999998</v>
      </c>
      <c r="N71" s="409"/>
      <c r="O71" s="411">
        <f>(I71*70)+(J71*75)+(K71*25)+(L71*60)+(M71*45)+(N71*150)</f>
        <v>721</v>
      </c>
      <c r="Q71" s="7"/>
      <c r="R71" s="7"/>
      <c r="S71" s="7"/>
      <c r="T71" s="7"/>
      <c r="U71" s="40"/>
      <c r="V71" s="7"/>
      <c r="W71" s="7"/>
      <c r="X71" s="7"/>
    </row>
    <row r="72" spans="1:24" ht="21.75" hidden="1" thickBot="1">
      <c r="A72" s="376"/>
      <c r="B72" s="376"/>
      <c r="C72" s="424"/>
      <c r="D72" s="229"/>
      <c r="E72" s="230"/>
      <c r="F72" s="230"/>
      <c r="G72" s="229"/>
      <c r="H72" s="426"/>
      <c r="I72" s="428"/>
      <c r="J72" s="432"/>
      <c r="K72" s="404"/>
      <c r="L72" s="406"/>
      <c r="M72" s="408"/>
      <c r="N72" s="410"/>
      <c r="O72" s="412"/>
      <c r="Q72" s="7"/>
      <c r="R72" s="7"/>
      <c r="S72" s="7"/>
      <c r="T72" s="7"/>
      <c r="U72" s="7"/>
      <c r="V72" s="7"/>
      <c r="W72" s="7"/>
      <c r="X72" s="7"/>
    </row>
    <row r="73" spans="1:24" ht="50.25" hidden="1">
      <c r="A73" s="418">
        <v>35</v>
      </c>
      <c r="B73" s="418" t="s">
        <v>48</v>
      </c>
      <c r="C73" s="419"/>
      <c r="D73" s="216"/>
      <c r="E73" s="217"/>
      <c r="F73" s="217"/>
      <c r="G73" s="216"/>
      <c r="H73" s="420"/>
      <c r="I73" s="421"/>
      <c r="J73" s="413"/>
      <c r="K73" s="414"/>
      <c r="L73" s="415"/>
      <c r="M73" s="416"/>
      <c r="N73" s="417"/>
      <c r="O73" s="402">
        <f>(I73*70)+(J73*75)+(K73*25)+(L73*60)+(M73*45)+(N73*150)</f>
        <v>0</v>
      </c>
      <c r="Q73" s="7"/>
      <c r="R73" s="7"/>
      <c r="S73" s="7"/>
      <c r="T73" s="7"/>
      <c r="U73" s="7"/>
      <c r="V73" s="7"/>
      <c r="W73" s="7"/>
      <c r="X73" s="7"/>
    </row>
    <row r="74" spans="1:24" ht="21.75" hidden="1" thickBot="1">
      <c r="A74" s="336"/>
      <c r="B74" s="336"/>
      <c r="C74" s="338"/>
      <c r="D74" s="144"/>
      <c r="E74" s="145"/>
      <c r="F74" s="145"/>
      <c r="G74" s="144"/>
      <c r="H74" s="340"/>
      <c r="I74" s="352"/>
      <c r="J74" s="354"/>
      <c r="K74" s="356"/>
      <c r="L74" s="344"/>
      <c r="M74" s="346"/>
      <c r="N74" s="348"/>
      <c r="O74" s="350"/>
      <c r="Q74" s="7"/>
      <c r="R74" s="7"/>
      <c r="S74" s="7"/>
      <c r="T74" s="7"/>
      <c r="U74" s="7"/>
      <c r="V74" s="7"/>
      <c r="W74" s="7"/>
      <c r="X74" s="7"/>
    </row>
    <row r="75" spans="1:24" ht="50.25" hidden="1">
      <c r="A75" s="370">
        <v>36</v>
      </c>
      <c r="B75" s="370" t="s">
        <v>60</v>
      </c>
      <c r="C75" s="371" t="s">
        <v>65</v>
      </c>
      <c r="D75" s="111"/>
      <c r="E75" s="105"/>
      <c r="F75" s="113"/>
      <c r="G75" s="105"/>
      <c r="H75" s="400"/>
      <c r="I75" s="374">
        <v>5</v>
      </c>
      <c r="J75" s="374">
        <v>2.2000000000000002</v>
      </c>
      <c r="K75" s="384">
        <v>1.7</v>
      </c>
      <c r="L75" s="385"/>
      <c r="M75" s="386">
        <v>2.2000000000000002</v>
      </c>
      <c r="N75" s="381"/>
      <c r="O75" s="382">
        <f>(I75*70)+(J75*75)+(K75*25)+(L75*60)+(M75*45)+(N75*150)</f>
        <v>656.5</v>
      </c>
      <c r="Q75" s="7"/>
      <c r="R75" s="7"/>
      <c r="S75" s="7"/>
      <c r="T75" s="7"/>
      <c r="U75" s="7"/>
      <c r="V75" s="7"/>
      <c r="W75" s="7"/>
      <c r="X75" s="7"/>
    </row>
    <row r="76" spans="1:24" ht="21" hidden="1">
      <c r="A76" s="370"/>
      <c r="B76" s="370"/>
      <c r="C76" s="371"/>
      <c r="D76" s="37"/>
      <c r="E76" s="37"/>
      <c r="F76" s="36" t="s">
        <v>68</v>
      </c>
      <c r="G76" s="35"/>
      <c r="H76" s="401"/>
      <c r="I76" s="374"/>
      <c r="J76" s="374"/>
      <c r="K76" s="384"/>
      <c r="L76" s="385"/>
      <c r="M76" s="386"/>
      <c r="N76" s="381"/>
      <c r="O76" s="383"/>
      <c r="Q76" s="7"/>
      <c r="R76" s="7"/>
      <c r="S76" s="7"/>
      <c r="T76" s="7"/>
      <c r="U76" s="7"/>
      <c r="V76" s="7"/>
      <c r="W76" s="7"/>
      <c r="X76" s="7"/>
    </row>
    <row r="77" spans="1:24" ht="50.25" hidden="1">
      <c r="A77" s="370">
        <v>37</v>
      </c>
      <c r="B77" s="370" t="s">
        <v>61</v>
      </c>
      <c r="C77" s="397" t="s">
        <v>75</v>
      </c>
      <c r="D77" s="133"/>
      <c r="E77" s="134"/>
      <c r="F77" s="135"/>
      <c r="G77" s="134"/>
      <c r="H77" s="398"/>
      <c r="I77" s="392">
        <v>6.5</v>
      </c>
      <c r="J77" s="392">
        <v>1.7</v>
      </c>
      <c r="K77" s="393">
        <v>1</v>
      </c>
      <c r="L77" s="394"/>
      <c r="M77" s="395">
        <v>2.5</v>
      </c>
      <c r="N77" s="396"/>
      <c r="O77" s="390">
        <f>(I77*70)+(J77*75)+(K77*25)+(L77*60)+(M77*45)+(N77*150)</f>
        <v>720</v>
      </c>
      <c r="Q77" s="7"/>
      <c r="R77" s="7"/>
      <c r="S77" s="7"/>
      <c r="T77" s="7"/>
      <c r="U77" s="7"/>
      <c r="V77" s="7"/>
      <c r="W77" s="7"/>
      <c r="X77" s="7"/>
    </row>
    <row r="78" spans="1:24" ht="21" hidden="1">
      <c r="A78" s="370"/>
      <c r="B78" s="370"/>
      <c r="C78" s="397"/>
      <c r="D78" s="136"/>
      <c r="E78" s="137"/>
      <c r="F78" s="138" t="s">
        <v>68</v>
      </c>
      <c r="G78" s="139"/>
      <c r="H78" s="399"/>
      <c r="I78" s="392"/>
      <c r="J78" s="392"/>
      <c r="K78" s="393"/>
      <c r="L78" s="394"/>
      <c r="M78" s="395"/>
      <c r="N78" s="396"/>
      <c r="O78" s="391"/>
      <c r="Q78" s="7"/>
      <c r="R78" s="7"/>
      <c r="S78" s="7"/>
      <c r="T78" s="7"/>
      <c r="U78" s="7"/>
      <c r="V78" s="7"/>
      <c r="W78" s="7"/>
      <c r="X78" s="7"/>
    </row>
    <row r="79" spans="1:24" ht="50.25" hidden="1">
      <c r="A79" s="370">
        <v>38</v>
      </c>
      <c r="B79" s="370" t="s">
        <v>62</v>
      </c>
      <c r="C79" s="371" t="s">
        <v>66</v>
      </c>
      <c r="D79" s="112"/>
      <c r="E79" s="105"/>
      <c r="F79" s="105"/>
      <c r="G79" s="112"/>
      <c r="H79" s="387"/>
      <c r="I79" s="389">
        <v>5.2</v>
      </c>
      <c r="J79" s="374">
        <v>3</v>
      </c>
      <c r="K79" s="384">
        <v>1.1000000000000001</v>
      </c>
      <c r="L79" s="385"/>
      <c r="M79" s="386">
        <v>2.2999999999999998</v>
      </c>
      <c r="N79" s="381"/>
      <c r="O79" s="382">
        <f>(I79*70)+(J79*75)+(K79*25)+(L79*60)+(M79*45)+(N79*150)</f>
        <v>720</v>
      </c>
      <c r="Q79" s="7"/>
      <c r="R79" s="7"/>
      <c r="S79" s="7"/>
      <c r="T79" s="7"/>
      <c r="U79" s="7"/>
      <c r="V79" s="7"/>
      <c r="W79" s="7"/>
      <c r="X79" s="7"/>
    </row>
    <row r="80" spans="1:24" ht="21" hidden="1">
      <c r="A80" s="370"/>
      <c r="B80" s="370"/>
      <c r="C80" s="371"/>
      <c r="D80" s="35"/>
      <c r="E80" s="36"/>
      <c r="F80" s="36" t="s">
        <v>68</v>
      </c>
      <c r="G80" s="35"/>
      <c r="H80" s="388"/>
      <c r="I80" s="389"/>
      <c r="J80" s="374"/>
      <c r="K80" s="384"/>
      <c r="L80" s="385"/>
      <c r="M80" s="386"/>
      <c r="N80" s="381"/>
      <c r="O80" s="383"/>
      <c r="Q80" s="7"/>
      <c r="R80" s="7"/>
      <c r="S80" s="7"/>
      <c r="T80" s="7"/>
      <c r="U80" s="7"/>
      <c r="V80" s="7"/>
      <c r="W80" s="7"/>
      <c r="X80" s="7"/>
    </row>
    <row r="81" spans="1:24" ht="50.25" hidden="1">
      <c r="A81" s="370"/>
      <c r="B81" s="370" t="s">
        <v>63</v>
      </c>
      <c r="C81" s="371" t="s">
        <v>70</v>
      </c>
      <c r="D81" s="112"/>
      <c r="E81" s="112"/>
      <c r="F81" s="105"/>
      <c r="G81" s="112"/>
      <c r="H81" s="372" t="s">
        <v>19</v>
      </c>
      <c r="I81" s="374">
        <v>5.3</v>
      </c>
      <c r="J81" s="374">
        <v>2.2000000000000002</v>
      </c>
      <c r="K81" s="384">
        <v>1.4</v>
      </c>
      <c r="L81" s="385">
        <v>1</v>
      </c>
      <c r="M81" s="386">
        <v>2.2000000000000002</v>
      </c>
      <c r="N81" s="381"/>
      <c r="O81" s="382">
        <f>(I81*70)+(J81*75)+(K81*25)+(L81*60)+(M81*45)+(N81*150)</f>
        <v>730</v>
      </c>
      <c r="Q81" s="7"/>
      <c r="R81" s="7"/>
      <c r="S81" s="7"/>
      <c r="T81" s="7"/>
      <c r="U81" s="7"/>
      <c r="V81" s="7"/>
      <c r="W81" s="7"/>
      <c r="X81" s="7"/>
    </row>
    <row r="82" spans="1:24" ht="21" hidden="1">
      <c r="A82" s="370"/>
      <c r="B82" s="370"/>
      <c r="C82" s="371"/>
      <c r="D82" s="35"/>
      <c r="E82" s="35"/>
      <c r="F82" s="36" t="s">
        <v>68</v>
      </c>
      <c r="G82" s="35"/>
      <c r="H82" s="373"/>
      <c r="I82" s="374"/>
      <c r="J82" s="374"/>
      <c r="K82" s="384"/>
      <c r="L82" s="385"/>
      <c r="M82" s="386"/>
      <c r="N82" s="381"/>
      <c r="O82" s="383"/>
      <c r="Q82" s="7"/>
      <c r="R82" s="7"/>
      <c r="S82" s="7"/>
      <c r="T82" s="7"/>
      <c r="U82" s="7"/>
      <c r="V82" s="7"/>
      <c r="W82" s="7"/>
      <c r="X82" s="7"/>
    </row>
    <row r="83" spans="1:24" ht="50.25" hidden="1">
      <c r="A83" s="370">
        <v>40</v>
      </c>
      <c r="B83" s="370" t="s">
        <v>64</v>
      </c>
      <c r="C83" s="377" t="s">
        <v>67</v>
      </c>
      <c r="D83" s="120"/>
      <c r="E83" s="114"/>
      <c r="F83" s="116"/>
      <c r="G83" s="115"/>
      <c r="H83" s="379" t="s">
        <v>18</v>
      </c>
      <c r="I83" s="364">
        <v>5</v>
      </c>
      <c r="J83" s="364">
        <v>3.1</v>
      </c>
      <c r="K83" s="366">
        <v>0.8</v>
      </c>
      <c r="L83" s="368"/>
      <c r="M83" s="358">
        <v>2.2000000000000002</v>
      </c>
      <c r="N83" s="360">
        <v>1</v>
      </c>
      <c r="O83" s="362">
        <f>(I83*70)+(J83*75)+(K83*25)+(L83*60)+(M83*45)+(N83*150)</f>
        <v>851.5</v>
      </c>
      <c r="Q83" s="7"/>
      <c r="R83" s="7"/>
      <c r="S83" s="7"/>
      <c r="T83" s="7"/>
      <c r="U83" s="7"/>
      <c r="V83" s="7"/>
      <c r="W83" s="7"/>
      <c r="X83" s="7"/>
    </row>
    <row r="84" spans="1:24" ht="21.75" hidden="1" thickBot="1">
      <c r="A84" s="376"/>
      <c r="B84" s="376"/>
      <c r="C84" s="378"/>
      <c r="D84" s="119"/>
      <c r="E84" s="117"/>
      <c r="F84" s="118" t="s">
        <v>69</v>
      </c>
      <c r="G84" s="119"/>
      <c r="H84" s="380"/>
      <c r="I84" s="365"/>
      <c r="J84" s="365"/>
      <c r="K84" s="367"/>
      <c r="L84" s="369"/>
      <c r="M84" s="359"/>
      <c r="N84" s="361"/>
      <c r="O84" s="363"/>
      <c r="Q84" s="7"/>
      <c r="R84" s="7"/>
      <c r="S84" s="7"/>
      <c r="T84" s="7"/>
      <c r="U84" s="7"/>
      <c r="V84" s="7"/>
      <c r="W84" s="7"/>
      <c r="X84" s="7"/>
    </row>
    <row r="85" spans="1:24" ht="50.25" hidden="1">
      <c r="A85" s="335">
        <v>41</v>
      </c>
      <c r="B85" s="335" t="s">
        <v>47</v>
      </c>
      <c r="C85" s="337"/>
      <c r="D85" s="140"/>
      <c r="E85" s="141"/>
      <c r="F85" s="141"/>
      <c r="G85" s="140"/>
      <c r="H85" s="339"/>
      <c r="I85" s="351"/>
      <c r="J85" s="353"/>
      <c r="K85" s="355"/>
      <c r="L85" s="343"/>
      <c r="M85" s="345"/>
      <c r="N85" s="347"/>
      <c r="O85" s="349">
        <f>(I85*70)+(J85*75)+(K85*25)+(L85*60)+(M85*45)+(N85*150)</f>
        <v>0</v>
      </c>
      <c r="Q85" s="7"/>
      <c r="R85" s="7"/>
      <c r="S85" s="7"/>
      <c r="T85" s="7"/>
      <c r="U85" s="7"/>
      <c r="V85" s="7"/>
      <c r="W85" s="7"/>
      <c r="X85" s="7"/>
    </row>
    <row r="86" spans="1:24" ht="21" hidden="1">
      <c r="A86" s="335"/>
      <c r="B86" s="335"/>
      <c r="C86" s="337"/>
      <c r="D86" s="142"/>
      <c r="E86" s="143"/>
      <c r="F86" s="143"/>
      <c r="G86" s="142"/>
      <c r="H86" s="375"/>
      <c r="I86" s="351"/>
      <c r="J86" s="353"/>
      <c r="K86" s="355"/>
      <c r="L86" s="343"/>
      <c r="M86" s="345"/>
      <c r="N86" s="347"/>
      <c r="O86" s="357"/>
      <c r="Q86" s="7"/>
      <c r="R86" s="7"/>
      <c r="S86" s="7"/>
      <c r="T86" s="7"/>
      <c r="U86" s="7"/>
      <c r="V86" s="7"/>
      <c r="W86" s="7"/>
      <c r="X86" s="7"/>
    </row>
    <row r="87" spans="1:24" ht="50.25" hidden="1">
      <c r="A87" s="335">
        <v>42</v>
      </c>
      <c r="B87" s="335" t="s">
        <v>48</v>
      </c>
      <c r="C87" s="337"/>
      <c r="D87" s="140"/>
      <c r="E87" s="141"/>
      <c r="F87" s="141"/>
      <c r="G87" s="140"/>
      <c r="H87" s="339"/>
      <c r="I87" s="351"/>
      <c r="J87" s="353"/>
      <c r="K87" s="355"/>
      <c r="L87" s="343"/>
      <c r="M87" s="345"/>
      <c r="N87" s="347"/>
      <c r="O87" s="349">
        <f>(I87*70)+(J87*75)+(K87*25)+(L87*60)+(M87*45)+(N87*150)</f>
        <v>0</v>
      </c>
      <c r="Q87" s="7"/>
      <c r="R87" s="7"/>
      <c r="S87" s="7"/>
      <c r="T87" s="7"/>
      <c r="U87" s="7"/>
      <c r="V87" s="7"/>
      <c r="W87" s="7"/>
      <c r="X87" s="7"/>
    </row>
    <row r="88" spans="1:24" ht="21.75" hidden="1" thickBot="1">
      <c r="A88" s="336"/>
      <c r="B88" s="336"/>
      <c r="C88" s="338"/>
      <c r="D88" s="144"/>
      <c r="E88" s="145"/>
      <c r="F88" s="145"/>
      <c r="G88" s="144"/>
      <c r="H88" s="340"/>
      <c r="I88" s="352"/>
      <c r="J88" s="354"/>
      <c r="K88" s="356"/>
      <c r="L88" s="344"/>
      <c r="M88" s="346"/>
      <c r="N88" s="348"/>
      <c r="O88" s="350"/>
      <c r="Q88" s="7"/>
      <c r="R88" s="7"/>
      <c r="S88" s="7"/>
      <c r="T88" s="7"/>
      <c r="U88" s="7"/>
      <c r="V88" s="7"/>
      <c r="W88" s="7"/>
      <c r="X88" s="7"/>
    </row>
    <row r="89" spans="1:24" ht="45" customHeight="1" thickTop="1">
      <c r="A89" s="334" t="s">
        <v>16</v>
      </c>
      <c r="B89" s="334"/>
      <c r="C89" s="334"/>
      <c r="D89" s="334"/>
      <c r="E89" s="334"/>
      <c r="F89" s="17"/>
      <c r="G89" s="12"/>
      <c r="H89" s="28"/>
      <c r="I89" s="29"/>
      <c r="J89" s="29"/>
      <c r="K89" s="30"/>
      <c r="L89" s="31"/>
      <c r="M89" s="32"/>
      <c r="N89" s="33"/>
      <c r="O89" s="34"/>
      <c r="Q89" s="7"/>
      <c r="R89" s="7"/>
      <c r="S89" s="7"/>
      <c r="T89" s="7"/>
      <c r="U89" s="7"/>
      <c r="V89" s="7"/>
      <c r="W89" s="7"/>
      <c r="X89" s="7"/>
    </row>
    <row r="90" spans="1:24" ht="39" customHeight="1">
      <c r="A90" s="27"/>
      <c r="B90" s="27"/>
      <c r="C90" s="26"/>
      <c r="D90" s="17"/>
      <c r="E90" s="17"/>
      <c r="F90" s="17"/>
      <c r="G90" s="12"/>
      <c r="H90" s="28"/>
      <c r="I90" s="341" t="s">
        <v>17</v>
      </c>
      <c r="J90" s="342"/>
      <c r="K90" s="342"/>
      <c r="L90" s="342"/>
      <c r="M90" s="342"/>
      <c r="N90" s="342"/>
      <c r="O90" s="342"/>
      <c r="Q90" s="7"/>
      <c r="R90" s="7"/>
      <c r="S90" s="7"/>
      <c r="T90" s="7"/>
      <c r="U90" s="7"/>
      <c r="V90" s="7"/>
      <c r="W90" s="7"/>
      <c r="X90" s="7"/>
    </row>
    <row r="99" spans="3:1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3:1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3:1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3:15" ht="50.25">
      <c r="C102" s="7"/>
      <c r="D102" s="16"/>
      <c r="E102" s="20"/>
      <c r="F102" s="20"/>
      <c r="G102" s="20"/>
      <c r="H102" s="7"/>
      <c r="I102" s="7"/>
      <c r="J102" s="7"/>
      <c r="K102" s="7"/>
      <c r="L102" s="7"/>
      <c r="M102" s="7"/>
      <c r="N102" s="7"/>
      <c r="O102" s="7"/>
    </row>
    <row r="103" spans="3:15" ht="50.25">
      <c r="C103" s="7"/>
      <c r="D103" s="182"/>
      <c r="E103" s="182"/>
      <c r="F103" s="39"/>
      <c r="G103" s="20"/>
      <c r="H103" s="7"/>
      <c r="I103" s="7"/>
      <c r="J103" s="7"/>
      <c r="K103" s="7"/>
      <c r="L103" s="7"/>
      <c r="M103" s="7"/>
      <c r="N103" s="7"/>
      <c r="O103" s="7"/>
    </row>
    <row r="104" spans="3:15" ht="21">
      <c r="C104" s="7"/>
      <c r="D104" s="7"/>
      <c r="E104" s="7"/>
      <c r="F104" s="7"/>
      <c r="G104" s="39"/>
      <c r="H104" s="7"/>
      <c r="I104" s="7"/>
      <c r="J104" s="7"/>
      <c r="K104" s="7"/>
      <c r="L104" s="7"/>
      <c r="M104" s="7"/>
      <c r="N104" s="7"/>
      <c r="O104" s="7"/>
    </row>
    <row r="105" spans="3:1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3:1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3: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3:15">
      <c r="F108" s="7"/>
      <c r="G108" s="7"/>
      <c r="H108" s="7"/>
      <c r="I108" s="7"/>
    </row>
  </sheetData>
  <mergeCells count="489">
    <mergeCell ref="S43:W43"/>
    <mergeCell ref="S44:W44"/>
    <mergeCell ref="O43:O44"/>
    <mergeCell ref="O47:O48"/>
    <mergeCell ref="N45:N46"/>
    <mergeCell ref="O45:O46"/>
    <mergeCell ref="O49:O50"/>
    <mergeCell ref="L49:L50"/>
    <mergeCell ref="M49:M50"/>
    <mergeCell ref="N49:N50"/>
    <mergeCell ref="M43:M44"/>
    <mergeCell ref="L45:L46"/>
    <mergeCell ref="M45:M46"/>
    <mergeCell ref="A49:A50"/>
    <mergeCell ref="B49:B50"/>
    <mergeCell ref="C49:C50"/>
    <mergeCell ref="H49:H50"/>
    <mergeCell ref="I49:I50"/>
    <mergeCell ref="A47:A48"/>
    <mergeCell ref="B47:B48"/>
    <mergeCell ref="B43:B44"/>
    <mergeCell ref="N47:N48"/>
    <mergeCell ref="B45:B46"/>
    <mergeCell ref="H45:H46"/>
    <mergeCell ref="H47:H48"/>
    <mergeCell ref="I45:I46"/>
    <mergeCell ref="I43:I44"/>
    <mergeCell ref="K45:K46"/>
    <mergeCell ref="J47:J48"/>
    <mergeCell ref="I47:I48"/>
    <mergeCell ref="C45:C46"/>
    <mergeCell ref="C47:C48"/>
    <mergeCell ref="J45:J46"/>
    <mergeCell ref="L47:L48"/>
    <mergeCell ref="M47:M48"/>
    <mergeCell ref="J49:J50"/>
    <mergeCell ref="K49:K50"/>
    <mergeCell ref="C41:C42"/>
    <mergeCell ref="H39:H40"/>
    <mergeCell ref="I39:I40"/>
    <mergeCell ref="N41:N42"/>
    <mergeCell ref="A41:A42"/>
    <mergeCell ref="B41:B42"/>
    <mergeCell ref="H41:H42"/>
    <mergeCell ref="I41:I42"/>
    <mergeCell ref="J41:J42"/>
    <mergeCell ref="L41:L42"/>
    <mergeCell ref="M41:M42"/>
    <mergeCell ref="A39:A40"/>
    <mergeCell ref="B39:B40"/>
    <mergeCell ref="C39:C40"/>
    <mergeCell ref="O41:O42"/>
    <mergeCell ref="K39:K40"/>
    <mergeCell ref="L39:L40"/>
    <mergeCell ref="M39:M40"/>
    <mergeCell ref="N39:N40"/>
    <mergeCell ref="O39:O40"/>
    <mergeCell ref="K41:K42"/>
    <mergeCell ref="J39:J40"/>
    <mergeCell ref="J37:J38"/>
    <mergeCell ref="O37:O38"/>
    <mergeCell ref="K37:K38"/>
    <mergeCell ref="L37:L38"/>
    <mergeCell ref="M37:M38"/>
    <mergeCell ref="N37:N38"/>
    <mergeCell ref="L25:L26"/>
    <mergeCell ref="M25:M26"/>
    <mergeCell ref="J25:J26"/>
    <mergeCell ref="K25:K26"/>
    <mergeCell ref="C27:C28"/>
    <mergeCell ref="H37:H38"/>
    <mergeCell ref="I35:I36"/>
    <mergeCell ref="J35:J36"/>
    <mergeCell ref="K35:K36"/>
    <mergeCell ref="C33:C34"/>
    <mergeCell ref="H33:H34"/>
    <mergeCell ref="H31:H32"/>
    <mergeCell ref="I29:I30"/>
    <mergeCell ref="J29:J30"/>
    <mergeCell ref="H29:H30"/>
    <mergeCell ref="C29:C30"/>
    <mergeCell ref="C31:C32"/>
    <mergeCell ref="I31:I32"/>
    <mergeCell ref="J31:J32"/>
    <mergeCell ref="J33:J34"/>
    <mergeCell ref="I37:I38"/>
    <mergeCell ref="L33:L34"/>
    <mergeCell ref="A13:A14"/>
    <mergeCell ref="B13:B14"/>
    <mergeCell ref="C13:C14"/>
    <mergeCell ref="O13:O14"/>
    <mergeCell ref="L13:L14"/>
    <mergeCell ref="M13:M14"/>
    <mergeCell ref="N13:N14"/>
    <mergeCell ref="J13:J14"/>
    <mergeCell ref="K13:K14"/>
    <mergeCell ref="H13:H14"/>
    <mergeCell ref="I13:I14"/>
    <mergeCell ref="N9:N10"/>
    <mergeCell ref="O9:O10"/>
    <mergeCell ref="J11:J12"/>
    <mergeCell ref="K11:K12"/>
    <mergeCell ref="L9:L10"/>
    <mergeCell ref="L11:L12"/>
    <mergeCell ref="M11:M12"/>
    <mergeCell ref="N11:N12"/>
    <mergeCell ref="O11:O12"/>
    <mergeCell ref="M9:M10"/>
    <mergeCell ref="A9:A10"/>
    <mergeCell ref="B9:B10"/>
    <mergeCell ref="H9:H10"/>
    <mergeCell ref="I9:I10"/>
    <mergeCell ref="C9:C10"/>
    <mergeCell ref="J9:J10"/>
    <mergeCell ref="K9:K10"/>
    <mergeCell ref="C7:C8"/>
    <mergeCell ref="A11:A12"/>
    <mergeCell ref="B11:B12"/>
    <mergeCell ref="C11:C12"/>
    <mergeCell ref="A7:A8"/>
    <mergeCell ref="B7:B8"/>
    <mergeCell ref="H7:H8"/>
    <mergeCell ref="H11:H12"/>
    <mergeCell ref="I11:I12"/>
    <mergeCell ref="O5:O6"/>
    <mergeCell ref="N7:N8"/>
    <mergeCell ref="O7:O8"/>
    <mergeCell ref="H5:H6"/>
    <mergeCell ref="L7:L8"/>
    <mergeCell ref="M7:M8"/>
    <mergeCell ref="I7:I8"/>
    <mergeCell ref="J7:J8"/>
    <mergeCell ref="K7:K8"/>
    <mergeCell ref="A5:A6"/>
    <mergeCell ref="B5:B6"/>
    <mergeCell ref="C5:C6"/>
    <mergeCell ref="I5:I6"/>
    <mergeCell ref="L5:L6"/>
    <mergeCell ref="M5:M6"/>
    <mergeCell ref="N5:N6"/>
    <mergeCell ref="J5:J6"/>
    <mergeCell ref="K5:K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U25:X25"/>
    <mergeCell ref="T26:X26"/>
    <mergeCell ref="H27:H28"/>
    <mergeCell ref="I27:I28"/>
    <mergeCell ref="N27:N28"/>
    <mergeCell ref="O27:O28"/>
    <mergeCell ref="H15:H16"/>
    <mergeCell ref="M29:M30"/>
    <mergeCell ref="N29:N30"/>
    <mergeCell ref="K29:K30"/>
    <mergeCell ref="H17:H18"/>
    <mergeCell ref="I17:I18"/>
    <mergeCell ref="I15:I16"/>
    <mergeCell ref="N19:N20"/>
    <mergeCell ref="I19:I20"/>
    <mergeCell ref="J19:J20"/>
    <mergeCell ref="K19:K20"/>
    <mergeCell ref="O19:O20"/>
    <mergeCell ref="L19:L20"/>
    <mergeCell ref="H21:H22"/>
    <mergeCell ref="I21:I22"/>
    <mergeCell ref="J21:J22"/>
    <mergeCell ref="N25:N26"/>
    <mergeCell ref="I25:I26"/>
    <mergeCell ref="A37:A38"/>
    <mergeCell ref="B37:B38"/>
    <mergeCell ref="C37:C38"/>
    <mergeCell ref="C35:C36"/>
    <mergeCell ref="A23:A24"/>
    <mergeCell ref="B23:B24"/>
    <mergeCell ref="C23:C24"/>
    <mergeCell ref="A27:A28"/>
    <mergeCell ref="B27:B28"/>
    <mergeCell ref="A25:A26"/>
    <mergeCell ref="B25:B26"/>
    <mergeCell ref="C25:C26"/>
    <mergeCell ref="A29:A30"/>
    <mergeCell ref="B29:B30"/>
    <mergeCell ref="A33:A34"/>
    <mergeCell ref="B33:B34"/>
    <mergeCell ref="A31:A32"/>
    <mergeCell ref="B31:B32"/>
    <mergeCell ref="H23:H24"/>
    <mergeCell ref="L35:L36"/>
    <mergeCell ref="M35:M36"/>
    <mergeCell ref="C19:C20"/>
    <mergeCell ref="A15:A16"/>
    <mergeCell ref="B15:B16"/>
    <mergeCell ref="C15:C16"/>
    <mergeCell ref="A17:A18"/>
    <mergeCell ref="B17:B18"/>
    <mergeCell ref="C17:C18"/>
    <mergeCell ref="A35:A36"/>
    <mergeCell ref="B35:B36"/>
    <mergeCell ref="A21:A22"/>
    <mergeCell ref="B21:B22"/>
    <mergeCell ref="A19:A20"/>
    <mergeCell ref="B19:B20"/>
    <mergeCell ref="H19:H20"/>
    <mergeCell ref="C21:C22"/>
    <mergeCell ref="K21:K22"/>
    <mergeCell ref="L21:L22"/>
    <mergeCell ref="M21:M22"/>
    <mergeCell ref="H25:H26"/>
    <mergeCell ref="J27:J28"/>
    <mergeCell ref="K27:K28"/>
    <mergeCell ref="U23:X23"/>
    <mergeCell ref="T24:X24"/>
    <mergeCell ref="O23:O24"/>
    <mergeCell ref="Q23:Q24"/>
    <mergeCell ref="J43:J44"/>
    <mergeCell ref="K43:K44"/>
    <mergeCell ref="L43:L44"/>
    <mergeCell ref="C51:C52"/>
    <mergeCell ref="J15:J16"/>
    <mergeCell ref="K15:K16"/>
    <mergeCell ref="L15:L16"/>
    <mergeCell ref="M15:M16"/>
    <mergeCell ref="N15:N16"/>
    <mergeCell ref="M33:M34"/>
    <mergeCell ref="I33:I34"/>
    <mergeCell ref="N33:N34"/>
    <mergeCell ref="N35:N36"/>
    <mergeCell ref="H35:H36"/>
    <mergeCell ref="I23:I24"/>
    <mergeCell ref="N23:N24"/>
    <mergeCell ref="J23:J24"/>
    <mergeCell ref="K23:K24"/>
    <mergeCell ref="L23:L24"/>
    <mergeCell ref="M23:M24"/>
    <mergeCell ref="Q37:Q38"/>
    <mergeCell ref="O29:O30"/>
    <mergeCell ref="O31:O32"/>
    <mergeCell ref="M19:M20"/>
    <mergeCell ref="O15:O16"/>
    <mergeCell ref="J17:J18"/>
    <mergeCell ref="K17:K18"/>
    <mergeCell ref="L17:L18"/>
    <mergeCell ref="M17:M18"/>
    <mergeCell ref="N17:N18"/>
    <mergeCell ref="O17:O18"/>
    <mergeCell ref="M31:M32"/>
    <mergeCell ref="N31:N32"/>
    <mergeCell ref="K31:K32"/>
    <mergeCell ref="L29:L30"/>
    <mergeCell ref="L31:L32"/>
    <mergeCell ref="O33:O34"/>
    <mergeCell ref="K33:K34"/>
    <mergeCell ref="O35:O36"/>
    <mergeCell ref="O21:O22"/>
    <mergeCell ref="N21:N22"/>
    <mergeCell ref="O25:O26"/>
    <mergeCell ref="L27:L28"/>
    <mergeCell ref="M27:M28"/>
    <mergeCell ref="A51:A52"/>
    <mergeCell ref="B51:B52"/>
    <mergeCell ref="A43:A44"/>
    <mergeCell ref="A45:A46"/>
    <mergeCell ref="H53:H54"/>
    <mergeCell ref="I53:I54"/>
    <mergeCell ref="W41:W42"/>
    <mergeCell ref="X41:X42"/>
    <mergeCell ref="S41:S42"/>
    <mergeCell ref="T41:T42"/>
    <mergeCell ref="U41:U42"/>
    <mergeCell ref="N51:N52"/>
    <mergeCell ref="O51:O52"/>
    <mergeCell ref="H43:H44"/>
    <mergeCell ref="I51:I52"/>
    <mergeCell ref="J51:J52"/>
    <mergeCell ref="K51:K52"/>
    <mergeCell ref="L51:L52"/>
    <mergeCell ref="K47:K48"/>
    <mergeCell ref="N43:N44"/>
    <mergeCell ref="H51:H52"/>
    <mergeCell ref="M51:M52"/>
    <mergeCell ref="C43:C44"/>
    <mergeCell ref="V41:V42"/>
    <mergeCell ref="O53:O54"/>
    <mergeCell ref="A55:A56"/>
    <mergeCell ref="B55:B56"/>
    <mergeCell ref="C55:C56"/>
    <mergeCell ref="H55:H56"/>
    <mergeCell ref="I55:I56"/>
    <mergeCell ref="J55:J56"/>
    <mergeCell ref="K55:K56"/>
    <mergeCell ref="L55:L56"/>
    <mergeCell ref="M55:M56"/>
    <mergeCell ref="N55:N56"/>
    <mergeCell ref="O55:O56"/>
    <mergeCell ref="A53:A54"/>
    <mergeCell ref="B53:B54"/>
    <mergeCell ref="C53:C54"/>
    <mergeCell ref="J57:J58"/>
    <mergeCell ref="K57:K58"/>
    <mergeCell ref="M57:M58"/>
    <mergeCell ref="N57:N58"/>
    <mergeCell ref="J53:J54"/>
    <mergeCell ref="K53:K54"/>
    <mergeCell ref="L53:L54"/>
    <mergeCell ref="M53:M54"/>
    <mergeCell ref="N53:N54"/>
    <mergeCell ref="O57:O58"/>
    <mergeCell ref="A59:A60"/>
    <mergeCell ref="B59:B60"/>
    <mergeCell ref="C59:C60"/>
    <mergeCell ref="H59:H60"/>
    <mergeCell ref="I59:I60"/>
    <mergeCell ref="J59:J60"/>
    <mergeCell ref="A61:A62"/>
    <mergeCell ref="B61:B62"/>
    <mergeCell ref="C61:C62"/>
    <mergeCell ref="H61:H62"/>
    <mergeCell ref="I61:I62"/>
    <mergeCell ref="L57:L58"/>
    <mergeCell ref="O61:O62"/>
    <mergeCell ref="K59:K60"/>
    <mergeCell ref="L59:L60"/>
    <mergeCell ref="M59:M60"/>
    <mergeCell ref="N59:N60"/>
    <mergeCell ref="O59:O60"/>
    <mergeCell ref="A57:A58"/>
    <mergeCell ref="B57:B58"/>
    <mergeCell ref="C57:C58"/>
    <mergeCell ref="H57:H58"/>
    <mergeCell ref="I57:I58"/>
    <mergeCell ref="J61:J62"/>
    <mergeCell ref="K61:K62"/>
    <mergeCell ref="L61:L62"/>
    <mergeCell ref="M61:M62"/>
    <mergeCell ref="N61:N62"/>
    <mergeCell ref="A65:A66"/>
    <mergeCell ref="B65:B66"/>
    <mergeCell ref="C65:C66"/>
    <mergeCell ref="H65:H66"/>
    <mergeCell ref="I65:I66"/>
    <mergeCell ref="A63:A64"/>
    <mergeCell ref="B63:B64"/>
    <mergeCell ref="C63:C64"/>
    <mergeCell ref="H63:H64"/>
    <mergeCell ref="I63:I64"/>
    <mergeCell ref="O65:O66"/>
    <mergeCell ref="K63:K64"/>
    <mergeCell ref="L63:L64"/>
    <mergeCell ref="M63:M64"/>
    <mergeCell ref="N63:N64"/>
    <mergeCell ref="O63:O64"/>
    <mergeCell ref="J67:J68"/>
    <mergeCell ref="J65:J66"/>
    <mergeCell ref="K65:K66"/>
    <mergeCell ref="L65:L66"/>
    <mergeCell ref="M65:M66"/>
    <mergeCell ref="N65:N66"/>
    <mergeCell ref="J63:J64"/>
    <mergeCell ref="A69:A70"/>
    <mergeCell ref="B69:B70"/>
    <mergeCell ref="C69:C70"/>
    <mergeCell ref="H69:H70"/>
    <mergeCell ref="I69:I70"/>
    <mergeCell ref="A67:A68"/>
    <mergeCell ref="B67:B68"/>
    <mergeCell ref="C67:C68"/>
    <mergeCell ref="H67:H68"/>
    <mergeCell ref="I67:I68"/>
    <mergeCell ref="O69:O70"/>
    <mergeCell ref="K67:K68"/>
    <mergeCell ref="L67:L68"/>
    <mergeCell ref="M67:M68"/>
    <mergeCell ref="N67:N68"/>
    <mergeCell ref="O67:O68"/>
    <mergeCell ref="J71:J72"/>
    <mergeCell ref="J69:J70"/>
    <mergeCell ref="K69:K70"/>
    <mergeCell ref="L69:L70"/>
    <mergeCell ref="M69:M70"/>
    <mergeCell ref="N69:N70"/>
    <mergeCell ref="A73:A74"/>
    <mergeCell ref="B73:B74"/>
    <mergeCell ref="C73:C74"/>
    <mergeCell ref="H73:H74"/>
    <mergeCell ref="I73:I74"/>
    <mergeCell ref="A71:A72"/>
    <mergeCell ref="B71:B72"/>
    <mergeCell ref="C71:C72"/>
    <mergeCell ref="H71:H72"/>
    <mergeCell ref="I71:I72"/>
    <mergeCell ref="C75:C76"/>
    <mergeCell ref="H75:H76"/>
    <mergeCell ref="I75:I76"/>
    <mergeCell ref="O73:O74"/>
    <mergeCell ref="K71:K72"/>
    <mergeCell ref="L71:L72"/>
    <mergeCell ref="M71:M72"/>
    <mergeCell ref="N71:N72"/>
    <mergeCell ref="O71:O72"/>
    <mergeCell ref="J75:J76"/>
    <mergeCell ref="J73:J74"/>
    <mergeCell ref="K73:K74"/>
    <mergeCell ref="L73:L74"/>
    <mergeCell ref="M73:M74"/>
    <mergeCell ref="N73:N74"/>
    <mergeCell ref="A79:A80"/>
    <mergeCell ref="B79:B80"/>
    <mergeCell ref="C79:C80"/>
    <mergeCell ref="H79:H80"/>
    <mergeCell ref="I79:I80"/>
    <mergeCell ref="O77:O78"/>
    <mergeCell ref="K75:K76"/>
    <mergeCell ref="L75:L76"/>
    <mergeCell ref="M75:M76"/>
    <mergeCell ref="N75:N76"/>
    <mergeCell ref="O75:O76"/>
    <mergeCell ref="J79:J80"/>
    <mergeCell ref="J77:J78"/>
    <mergeCell ref="K77:K78"/>
    <mergeCell ref="L77:L78"/>
    <mergeCell ref="M77:M78"/>
    <mergeCell ref="N77:N78"/>
    <mergeCell ref="A77:A78"/>
    <mergeCell ref="B77:B78"/>
    <mergeCell ref="C77:C78"/>
    <mergeCell ref="H77:H78"/>
    <mergeCell ref="I77:I78"/>
    <mergeCell ref="A75:A76"/>
    <mergeCell ref="B75:B76"/>
    <mergeCell ref="O81:O82"/>
    <mergeCell ref="K79:K80"/>
    <mergeCell ref="L79:L80"/>
    <mergeCell ref="M79:M80"/>
    <mergeCell ref="N79:N80"/>
    <mergeCell ref="O79:O80"/>
    <mergeCell ref="J81:J82"/>
    <mergeCell ref="K81:K82"/>
    <mergeCell ref="L81:L82"/>
    <mergeCell ref="M81:M82"/>
    <mergeCell ref="A81:A82"/>
    <mergeCell ref="B81:B82"/>
    <mergeCell ref="C81:C82"/>
    <mergeCell ref="H81:H82"/>
    <mergeCell ref="I81:I82"/>
    <mergeCell ref="N85:N86"/>
    <mergeCell ref="I85:I86"/>
    <mergeCell ref="J85:J86"/>
    <mergeCell ref="A85:A86"/>
    <mergeCell ref="B85:B86"/>
    <mergeCell ref="C85:C86"/>
    <mergeCell ref="H85:H86"/>
    <mergeCell ref="K85:K86"/>
    <mergeCell ref="A83:A84"/>
    <mergeCell ref="B83:B84"/>
    <mergeCell ref="C83:C84"/>
    <mergeCell ref="H83:H84"/>
    <mergeCell ref="I83:I84"/>
    <mergeCell ref="N81:N82"/>
    <mergeCell ref="O85:O86"/>
    <mergeCell ref="M83:M84"/>
    <mergeCell ref="N83:N84"/>
    <mergeCell ref="O83:O84"/>
    <mergeCell ref="J83:J84"/>
    <mergeCell ref="K83:K84"/>
    <mergeCell ref="L83:L84"/>
    <mergeCell ref="L85:L86"/>
    <mergeCell ref="M85:M86"/>
    <mergeCell ref="A89:E89"/>
    <mergeCell ref="A87:A88"/>
    <mergeCell ref="B87:B88"/>
    <mergeCell ref="C87:C88"/>
    <mergeCell ref="H87:H88"/>
    <mergeCell ref="I90:O90"/>
    <mergeCell ref="L87:L88"/>
    <mergeCell ref="M87:M88"/>
    <mergeCell ref="N87:N88"/>
    <mergeCell ref="O87:O88"/>
    <mergeCell ref="I87:I88"/>
    <mergeCell ref="J87:J88"/>
    <mergeCell ref="K87:K88"/>
  </mergeCells>
  <phoneticPr fontId="20" type="noConversion"/>
  <pageMargins left="0.23622047244094491" right="0.23622047244094491" top="0.15748031496062992" bottom="0.19685039370078741" header="0.15748031496062992" footer="0.19685039370078741"/>
  <pageSetup paperSize="9" scale="2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7"/>
  <sheetViews>
    <sheetView tabSelected="1" workbookViewId="0">
      <selection activeCell="J38" sqref="J38"/>
    </sheetView>
  </sheetViews>
  <sheetFormatPr defaultColWidth="4.25" defaultRowHeight="14.25"/>
  <cols>
    <col min="1" max="1" width="3.875" style="42" customWidth="1"/>
    <col min="2" max="2" width="3.25" style="89" bestFit="1" customWidth="1"/>
    <col min="3" max="3" width="8.125" style="42" customWidth="1"/>
    <col min="4" max="4" width="12.25" style="42" bestFit="1" customWidth="1"/>
    <col min="5" max="5" width="12.875" style="42" customWidth="1"/>
    <col min="6" max="6" width="2.625" style="42" customWidth="1"/>
    <col min="7" max="7" width="20.625" style="42" customWidth="1"/>
    <col min="8" max="8" width="14.125" style="42" bestFit="1" customWidth="1"/>
    <col min="9" max="9" width="2.625" style="42" customWidth="1"/>
    <col min="10" max="10" width="21.75" style="42" customWidth="1"/>
    <col min="11" max="11" width="11.375" style="42" customWidth="1"/>
    <col min="12" max="12" width="3.125" style="42" customWidth="1"/>
    <col min="13" max="13" width="8.5" style="42" bestFit="1" customWidth="1"/>
    <col min="14" max="14" width="10.5" style="42" bestFit="1" customWidth="1"/>
    <col min="15" max="15" width="21.25" style="42" customWidth="1"/>
    <col min="16" max="16" width="4.375" style="42" customWidth="1"/>
    <col min="17" max="17" width="6.125" style="42" customWidth="1"/>
    <col min="18" max="18" width="4.375" style="42" customWidth="1"/>
    <col min="19" max="19" width="4.125" style="42" customWidth="1"/>
    <col min="20" max="20" width="5" style="42" bestFit="1" customWidth="1"/>
    <col min="21" max="21" width="4.375" style="42" customWidth="1"/>
    <col min="22" max="23" width="4.125" style="42" customWidth="1"/>
    <col min="24" max="24" width="5.875" style="42" customWidth="1"/>
    <col min="25" max="16384" width="4.25" style="42"/>
  </cols>
  <sheetData>
    <row r="1" spans="1:25" ht="34.9" customHeight="1" thickBot="1">
      <c r="A1" s="542" t="s">
        <v>267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544"/>
      <c r="Y1" s="41"/>
    </row>
    <row r="2" spans="1:25" ht="17.25" customHeight="1" thickBot="1">
      <c r="A2" s="545" t="s">
        <v>21</v>
      </c>
      <c r="B2" s="560" t="s">
        <v>22</v>
      </c>
      <c r="C2" s="519" t="s">
        <v>23</v>
      </c>
      <c r="D2" s="519"/>
      <c r="E2" s="524" t="s">
        <v>24</v>
      </c>
      <c r="F2" s="525"/>
      <c r="G2" s="526"/>
      <c r="H2" s="548" t="s">
        <v>25</v>
      </c>
      <c r="I2" s="563"/>
      <c r="J2" s="526"/>
      <c r="K2" s="548" t="s">
        <v>26</v>
      </c>
      <c r="L2" s="563"/>
      <c r="M2" s="526"/>
      <c r="N2" s="548" t="s">
        <v>27</v>
      </c>
      <c r="O2" s="526"/>
      <c r="P2" s="548" t="s">
        <v>28</v>
      </c>
      <c r="Q2" s="526"/>
      <c r="R2" s="548" t="s">
        <v>29</v>
      </c>
      <c r="S2" s="553"/>
      <c r="T2" s="553"/>
      <c r="U2" s="553"/>
      <c r="V2" s="553"/>
      <c r="W2" s="553"/>
      <c r="X2" s="526"/>
      <c r="Y2" s="41"/>
    </row>
    <row r="3" spans="1:25" ht="17.25" customHeight="1" thickBot="1">
      <c r="A3" s="546"/>
      <c r="B3" s="561"/>
      <c r="C3" s="519"/>
      <c r="D3" s="519"/>
      <c r="E3" s="527"/>
      <c r="F3" s="528"/>
      <c r="G3" s="529"/>
      <c r="H3" s="527"/>
      <c r="I3" s="528"/>
      <c r="J3" s="529"/>
      <c r="K3" s="527"/>
      <c r="L3" s="528"/>
      <c r="M3" s="529"/>
      <c r="N3" s="527"/>
      <c r="O3" s="529"/>
      <c r="P3" s="549"/>
      <c r="Q3" s="550"/>
      <c r="R3" s="43" t="s">
        <v>30</v>
      </c>
      <c r="S3" s="44" t="s">
        <v>31</v>
      </c>
      <c r="T3" s="44" t="s">
        <v>32</v>
      </c>
      <c r="U3" s="44" t="s">
        <v>33</v>
      </c>
      <c r="V3" s="44" t="s">
        <v>34</v>
      </c>
      <c r="W3" s="45" t="s">
        <v>35</v>
      </c>
      <c r="X3" s="46" t="s">
        <v>36</v>
      </c>
      <c r="Y3" s="41"/>
    </row>
    <row r="4" spans="1:25" ht="16.149999999999999" customHeight="1" thickBot="1">
      <c r="A4" s="546"/>
      <c r="B4" s="561"/>
      <c r="C4" s="520" t="s">
        <v>37</v>
      </c>
      <c r="D4" s="522" t="s">
        <v>38</v>
      </c>
      <c r="E4" s="556" t="s">
        <v>271</v>
      </c>
      <c r="F4" s="557"/>
      <c r="G4" s="535" t="s">
        <v>272</v>
      </c>
      <c r="H4" s="556" t="s">
        <v>271</v>
      </c>
      <c r="I4" s="557"/>
      <c r="J4" s="535" t="s">
        <v>272</v>
      </c>
      <c r="K4" s="556" t="s">
        <v>271</v>
      </c>
      <c r="L4" s="557"/>
      <c r="M4" s="535" t="s">
        <v>272</v>
      </c>
      <c r="N4" s="520" t="s">
        <v>37</v>
      </c>
      <c r="O4" s="522" t="s">
        <v>38</v>
      </c>
      <c r="P4" s="551" t="s">
        <v>73</v>
      </c>
      <c r="Q4" s="554" t="s">
        <v>74</v>
      </c>
      <c r="R4" s="47" t="s">
        <v>39</v>
      </c>
      <c r="S4" s="44" t="s">
        <v>40</v>
      </c>
      <c r="T4" s="44" t="s">
        <v>41</v>
      </c>
      <c r="U4" s="44" t="s">
        <v>42</v>
      </c>
      <c r="V4" s="44" t="s">
        <v>43</v>
      </c>
      <c r="W4" s="44"/>
      <c r="X4" s="48" t="s">
        <v>44</v>
      </c>
      <c r="Y4" s="41"/>
    </row>
    <row r="5" spans="1:25" ht="12.75" customHeight="1" thickBot="1">
      <c r="A5" s="547"/>
      <c r="B5" s="562"/>
      <c r="C5" s="521"/>
      <c r="D5" s="523"/>
      <c r="E5" s="558"/>
      <c r="F5" s="559"/>
      <c r="G5" s="536"/>
      <c r="H5" s="558"/>
      <c r="I5" s="559"/>
      <c r="J5" s="536"/>
      <c r="K5" s="558"/>
      <c r="L5" s="559"/>
      <c r="M5" s="536"/>
      <c r="N5" s="521"/>
      <c r="O5" s="523"/>
      <c r="P5" s="552"/>
      <c r="Q5" s="555"/>
      <c r="R5" s="50" t="s">
        <v>45</v>
      </c>
      <c r="S5" s="51" t="s">
        <v>45</v>
      </c>
      <c r="T5" s="51" t="s">
        <v>45</v>
      </c>
      <c r="U5" s="51" t="s">
        <v>45</v>
      </c>
      <c r="V5" s="51" t="s">
        <v>45</v>
      </c>
      <c r="W5" s="51" t="s">
        <v>45</v>
      </c>
      <c r="X5" s="49" t="s">
        <v>46</v>
      </c>
      <c r="Y5" s="41"/>
    </row>
    <row r="6" spans="1:25" hidden="1">
      <c r="A6" s="312">
        <f>+'5月葷食菜單'!A5</f>
        <v>0</v>
      </c>
      <c r="B6" s="313">
        <f>+'5月葷食菜單'!B5</f>
        <v>0</v>
      </c>
      <c r="C6" s="314">
        <f>+'5月葷食菜單'!C5</f>
        <v>0</v>
      </c>
      <c r="D6" s="315" t="s">
        <v>129</v>
      </c>
      <c r="E6" s="316">
        <f>+'5月葷食菜單'!D5</f>
        <v>0</v>
      </c>
      <c r="F6" s="317"/>
      <c r="G6" s="318">
        <f>+'5月葷食菜單'!D6</f>
        <v>0</v>
      </c>
      <c r="H6" s="316">
        <f>+'5月葷食菜單'!E5</f>
        <v>0</v>
      </c>
      <c r="I6" s="317"/>
      <c r="J6" s="319">
        <f>+'5月葷食菜單'!E6</f>
        <v>0</v>
      </c>
      <c r="K6" s="320">
        <f>+'5月葷食菜單'!F5</f>
        <v>0</v>
      </c>
      <c r="L6" s="321"/>
      <c r="M6" s="318">
        <f>+'5月葷食菜單'!F6</f>
        <v>0</v>
      </c>
      <c r="N6" s="322">
        <f>+'5月葷食菜單'!G5</f>
        <v>0</v>
      </c>
      <c r="O6" s="318">
        <f>+'5月葷食菜單'!G6</f>
        <v>0</v>
      </c>
      <c r="P6" s="323"/>
      <c r="Q6" s="319"/>
      <c r="R6" s="324">
        <f>+'5月葷食菜單'!I5</f>
        <v>0</v>
      </c>
      <c r="S6" s="325">
        <f>+'5月葷食菜單'!J5</f>
        <v>0</v>
      </c>
      <c r="T6" s="325">
        <f>+'5月葷食菜單'!K5</f>
        <v>0</v>
      </c>
      <c r="U6" s="325">
        <f>+'5月葷食菜單'!L5</f>
        <v>0</v>
      </c>
      <c r="V6" s="325">
        <f>+'5月葷食菜單'!M5</f>
        <v>0</v>
      </c>
      <c r="W6" s="325">
        <f>+'5月葷食菜單'!N5</f>
        <v>0</v>
      </c>
      <c r="X6" s="326">
        <f>+'5月葷食菜單'!O5</f>
        <v>0</v>
      </c>
      <c r="Y6" s="41"/>
    </row>
    <row r="7" spans="1:25" ht="16.5" hidden="1">
      <c r="A7" s="52">
        <f>+'5月葷食菜單'!A7</f>
        <v>0</v>
      </c>
      <c r="B7" s="52">
        <f>+'5月葷食菜單'!B7</f>
        <v>0</v>
      </c>
      <c r="C7" s="518">
        <f>+'5月葷食菜單'!D7</f>
        <v>0</v>
      </c>
      <c r="D7" s="517"/>
      <c r="E7" s="515">
        <f>+'5月葷食菜單'!D8</f>
        <v>0</v>
      </c>
      <c r="F7" s="516"/>
      <c r="G7" s="517"/>
      <c r="H7" s="65">
        <f>'5月葷食菜單'!E7</f>
        <v>0</v>
      </c>
      <c r="I7" s="147" t="s">
        <v>87</v>
      </c>
      <c r="J7" s="66">
        <f>'5月葷食菜單'!E8</f>
        <v>0</v>
      </c>
      <c r="K7" s="122">
        <f>'5月葷食菜單'!F7</f>
        <v>0</v>
      </c>
      <c r="L7" s="150" t="s">
        <v>82</v>
      </c>
      <c r="M7" s="57">
        <f>'5月葷食菜單'!F8</f>
        <v>0</v>
      </c>
      <c r="N7" s="65">
        <f>'5月葷食菜單'!G7</f>
        <v>0</v>
      </c>
      <c r="O7" s="67">
        <f>'5月葷食菜單'!G8</f>
        <v>0</v>
      </c>
      <c r="P7" s="68"/>
      <c r="Q7" s="66"/>
      <c r="R7" s="69">
        <f>'5月葷食菜單'!I7</f>
        <v>0</v>
      </c>
      <c r="S7" s="70">
        <f>'5月葷食菜單'!J7</f>
        <v>0</v>
      </c>
      <c r="T7" s="70">
        <f>'5月葷食菜單'!K7</f>
        <v>0</v>
      </c>
      <c r="U7" s="70">
        <f>'5月葷食菜單'!L7</f>
        <v>0</v>
      </c>
      <c r="V7" s="70">
        <f>'5月葷食菜單'!M7</f>
        <v>0</v>
      </c>
      <c r="W7" s="70">
        <f>'5月葷食菜單'!N7</f>
        <v>0</v>
      </c>
      <c r="X7" s="64">
        <f>'5月葷食菜單'!O7</f>
        <v>0</v>
      </c>
      <c r="Y7" s="41"/>
    </row>
    <row r="8" spans="1:25">
      <c r="A8" s="52">
        <f>'5月葷食菜單'!A9</f>
        <v>1</v>
      </c>
      <c r="B8" s="71" t="str">
        <f>'5月葷食菜單'!B9</f>
        <v>三</v>
      </c>
      <c r="C8" s="54" t="str">
        <f>'5月葷食菜單'!C9</f>
        <v>糙米飯</v>
      </c>
      <c r="D8" s="55" t="s">
        <v>111</v>
      </c>
      <c r="E8" s="56" t="str">
        <f>'5月葷食菜單'!D9</f>
        <v>黃金香酥魚排</v>
      </c>
      <c r="F8" s="330" t="s">
        <v>81</v>
      </c>
      <c r="G8" s="57" t="str">
        <f>'5月葷食菜單'!D10</f>
        <v>沙巴魚排</v>
      </c>
      <c r="H8" s="65" t="str">
        <f>'5月葷食菜單'!E9</f>
        <v>豉香燜干丁</v>
      </c>
      <c r="I8" s="147" t="s">
        <v>112</v>
      </c>
      <c r="J8" s="67" t="str">
        <f>'5月葷食菜單'!E10</f>
        <v>小干丁、洋蔥、豬絞肉、黑豆豉</v>
      </c>
      <c r="K8" s="65" t="str">
        <f>'5月葷食菜單'!F9</f>
        <v>青菜</v>
      </c>
      <c r="L8" s="82" t="s">
        <v>82</v>
      </c>
      <c r="M8" s="57" t="str">
        <f>'5月葷食菜單'!F10</f>
        <v>季節時蔬</v>
      </c>
      <c r="N8" s="65" t="str">
        <f>'5月葷食菜單'!G9</f>
        <v>冬瓜肉片湯</v>
      </c>
      <c r="O8" s="75" t="str">
        <f>'5月葷食菜單'!G10</f>
        <v>冬瓜、豬肉片</v>
      </c>
      <c r="P8" s="72"/>
      <c r="Q8" s="66"/>
      <c r="R8" s="69">
        <f>'5月葷食菜單'!I9</f>
        <v>5</v>
      </c>
      <c r="S8" s="70">
        <f>'5月葷食菜單'!J9</f>
        <v>2.9</v>
      </c>
      <c r="T8" s="70">
        <f>'5月葷食菜單'!K9</f>
        <v>1.1000000000000001</v>
      </c>
      <c r="U8" s="70">
        <f>'5月葷食菜單'!L9</f>
        <v>0</v>
      </c>
      <c r="V8" s="70">
        <f>'5月葷食菜單'!M9</f>
        <v>2.5</v>
      </c>
      <c r="W8" s="70">
        <f>'5月葷食菜單'!N9</f>
        <v>0</v>
      </c>
      <c r="X8" s="64">
        <f>'5月葷食菜單'!O9</f>
        <v>707.5</v>
      </c>
      <c r="Y8" s="41"/>
    </row>
    <row r="9" spans="1:25">
      <c r="A9" s="52">
        <f>'5月葷食菜單'!A11</f>
        <v>2</v>
      </c>
      <c r="B9" s="52" t="str">
        <f>'5月葷食菜單'!B11</f>
        <v>四</v>
      </c>
      <c r="C9" s="54" t="str">
        <f>'5月葷食菜單'!C11</f>
        <v>麥片飯</v>
      </c>
      <c r="D9" s="55" t="s">
        <v>131</v>
      </c>
      <c r="E9" s="65" t="str">
        <f>'5月葷食菜單'!D11</f>
        <v>黑胡椒豬柳</v>
      </c>
      <c r="F9" s="73" t="s">
        <v>132</v>
      </c>
      <c r="G9" s="73" t="str">
        <f>'5月葷食菜單'!D12</f>
        <v>豬柳、豆芽菜、黑胡椒粒</v>
      </c>
      <c r="H9" s="65" t="str">
        <f>'5月葷食菜單'!E11</f>
        <v>鮮燴胡瓜</v>
      </c>
      <c r="I9" s="147" t="s">
        <v>88</v>
      </c>
      <c r="J9" s="75" t="str">
        <f>'5月葷食菜單'!E12</f>
        <v>胡瓜、小魚丸、木耳絲</v>
      </c>
      <c r="K9" s="65" t="str">
        <f>'5月葷食菜單'!F11</f>
        <v>青菜</v>
      </c>
      <c r="L9" s="151" t="s">
        <v>82</v>
      </c>
      <c r="M9" s="57" t="str">
        <f>'5月葷食菜單'!F12</f>
        <v>季節時蔬</v>
      </c>
      <c r="N9" s="65" t="str">
        <f>'5月葷食菜單'!G11</f>
        <v>仙草雞湯</v>
      </c>
      <c r="O9" s="91" t="str">
        <f>'5月葷食菜單'!G12</f>
        <v>白蘿蔔、雞丁、仙草汁</v>
      </c>
      <c r="P9" s="72" t="s">
        <v>130</v>
      </c>
      <c r="Q9" s="66"/>
      <c r="R9" s="69">
        <f>'5月葷食菜單'!I11</f>
        <v>5</v>
      </c>
      <c r="S9" s="70">
        <f>'5月葷食菜單'!J11</f>
        <v>2.2000000000000002</v>
      </c>
      <c r="T9" s="70">
        <f>'5月葷食菜單'!K11</f>
        <v>1.8</v>
      </c>
      <c r="U9" s="70">
        <f>'5月葷食菜單'!L11</f>
        <v>1</v>
      </c>
      <c r="V9" s="70">
        <f>'5月葷食菜單'!M11</f>
        <v>2.2999999999999998</v>
      </c>
      <c r="W9" s="70">
        <f>'5月葷食菜單'!N11</f>
        <v>0</v>
      </c>
      <c r="X9" s="64">
        <f>'5月葷食菜單'!O11</f>
        <v>723.5</v>
      </c>
      <c r="Y9" s="41"/>
    </row>
    <row r="10" spans="1:25">
      <c r="A10" s="52">
        <f>'5月葷食菜單'!A13</f>
        <v>3</v>
      </c>
      <c r="B10" s="52" t="str">
        <f>'5月葷食菜單'!B13</f>
        <v>五</v>
      </c>
      <c r="C10" s="54" t="str">
        <f>'5月葷食菜單'!C13</f>
        <v>白米飯</v>
      </c>
      <c r="D10" s="55" t="s">
        <v>93</v>
      </c>
      <c r="E10" s="65" t="str">
        <f>'5月葷食菜單'!D13</f>
        <v>咖哩油腐</v>
      </c>
      <c r="F10" s="147" t="s">
        <v>88</v>
      </c>
      <c r="G10" s="67" t="str">
        <f>'5月葷食菜單'!D14</f>
        <v>小三角油腐、洋芋、洋蔥、咖哩粉</v>
      </c>
      <c r="H10" s="73" t="str">
        <f>'5月葷食菜單'!E13</f>
        <v>蕈菇蒸蛋</v>
      </c>
      <c r="I10" s="147" t="s">
        <v>87</v>
      </c>
      <c r="J10" s="75" t="str">
        <f>'5月葷食菜單'!E14</f>
        <v>雞蛋、生香菇</v>
      </c>
      <c r="K10" s="65" t="str">
        <f>'5月葷食菜單'!F13</f>
        <v>青菜</v>
      </c>
      <c r="L10" s="146" t="s">
        <v>82</v>
      </c>
      <c r="M10" s="67" t="str">
        <f>'5月葷食菜單'!F14</f>
        <v>季節時蔬</v>
      </c>
      <c r="N10" s="65" t="str">
        <f>'5月葷食菜單'!G13</f>
        <v>鳳梨銀耳湯</v>
      </c>
      <c r="O10" s="67" t="str">
        <f>'5月葷食菜單'!G14</f>
        <v>白木耳、鳳梨罐</v>
      </c>
      <c r="P10" s="68"/>
      <c r="Q10" s="66"/>
      <c r="R10" s="69">
        <f>'5月葷食菜單'!I13</f>
        <v>5.2</v>
      </c>
      <c r="S10" s="70">
        <f>'5月葷食菜單'!J13</f>
        <v>1.7</v>
      </c>
      <c r="T10" s="70">
        <f>'5月葷食菜單'!K13</f>
        <v>0.7</v>
      </c>
      <c r="U10" s="70">
        <f>'5月葷食菜單'!L13</f>
        <v>0</v>
      </c>
      <c r="V10" s="70">
        <f>'5月葷食菜單'!M13</f>
        <v>2.2000000000000002</v>
      </c>
      <c r="W10" s="70">
        <f>'5月葷食菜單'!N13</f>
        <v>0</v>
      </c>
      <c r="X10" s="123">
        <f>'5月葷食菜單'!O13</f>
        <v>608</v>
      </c>
      <c r="Y10" s="41"/>
    </row>
    <row r="11" spans="1:25">
      <c r="A11" s="293">
        <f>'5月葷食菜單'!A15</f>
        <v>4</v>
      </c>
      <c r="B11" s="294" t="str">
        <f>'5月葷食菜單'!B15</f>
        <v>六</v>
      </c>
      <c r="C11" s="237">
        <f>'5月葷食菜單'!C15</f>
        <v>0</v>
      </c>
      <c r="D11" s="238" t="s">
        <v>106</v>
      </c>
      <c r="E11" s="239">
        <f>'5月葷食菜單'!D15</f>
        <v>0</v>
      </c>
      <c r="F11" s="240" t="s">
        <v>107</v>
      </c>
      <c r="G11" s="241">
        <f>'5月葷食菜單'!D16</f>
        <v>0</v>
      </c>
      <c r="H11" s="242">
        <f>'5月葷食菜單'!E15</f>
        <v>0</v>
      </c>
      <c r="I11" s="243" t="s">
        <v>108</v>
      </c>
      <c r="J11" s="244">
        <f>'5月葷食菜單'!E16</f>
        <v>0</v>
      </c>
      <c r="K11" s="245" t="str">
        <f>'5月葷食菜單'!F15</f>
        <v>青菜</v>
      </c>
      <c r="L11" s="246" t="s">
        <v>109</v>
      </c>
      <c r="M11" s="241" t="str">
        <f>'5月葷食菜單'!F16</f>
        <v>季節時蔬</v>
      </c>
      <c r="N11" s="247">
        <f>'5月葷食菜單'!G15</f>
        <v>0</v>
      </c>
      <c r="O11" s="241">
        <f>'5月葷食菜單'!G16</f>
        <v>0</v>
      </c>
      <c r="P11" s="248"/>
      <c r="Q11" s="249"/>
      <c r="R11" s="250">
        <f>'5月葷食菜單'!I15</f>
        <v>0</v>
      </c>
      <c r="S11" s="251">
        <f>'5月葷食菜單'!J15</f>
        <v>0</v>
      </c>
      <c r="T11" s="251">
        <f>'5月葷食菜單'!K15</f>
        <v>0</v>
      </c>
      <c r="U11" s="251">
        <f>'5月葷食菜單'!L15</f>
        <v>0</v>
      </c>
      <c r="V11" s="251">
        <f>'5月葷食菜單'!M15</f>
        <v>0</v>
      </c>
      <c r="W11" s="251">
        <f>'5月葷食菜單'!N15</f>
        <v>0</v>
      </c>
      <c r="X11" s="252">
        <f>(R11*70)+(S11*75)+(T11*25)+(U11*60)+(V11*45)+(W11*150)</f>
        <v>0</v>
      </c>
      <c r="Y11" s="41"/>
    </row>
    <row r="12" spans="1:25" ht="15" thickBot="1">
      <c r="A12" s="125">
        <f>'5月葷食菜單'!A17</f>
        <v>5</v>
      </c>
      <c r="B12" s="131" t="str">
        <f>'5月葷食菜單'!B17</f>
        <v>日</v>
      </c>
      <c r="C12" s="253">
        <f>'5月葷食菜單'!C17</f>
        <v>0</v>
      </c>
      <c r="D12" s="254"/>
      <c r="E12" s="255">
        <f>'5月葷食菜單'!D17</f>
        <v>0</v>
      </c>
      <c r="F12" s="256"/>
      <c r="G12" s="257">
        <f>'5月葷食菜單'!D18</f>
        <v>0</v>
      </c>
      <c r="H12" s="258">
        <f>'5月葷食菜單'!E17</f>
        <v>0</v>
      </c>
      <c r="I12" s="259"/>
      <c r="J12" s="257">
        <f>'5月葷食菜單'!E18</f>
        <v>0</v>
      </c>
      <c r="K12" s="255">
        <f>'5月葷食菜單'!F17</f>
        <v>0</v>
      </c>
      <c r="L12" s="256"/>
      <c r="M12" s="257">
        <f>'5月葷食菜單'!F18</f>
        <v>0</v>
      </c>
      <c r="N12" s="255">
        <f>'5月葷食菜單'!G17</f>
        <v>0</v>
      </c>
      <c r="O12" s="257">
        <f>'5月葷食菜單'!G18</f>
        <v>0</v>
      </c>
      <c r="P12" s="260"/>
      <c r="Q12" s="261"/>
      <c r="R12" s="262">
        <f>'5月葷食菜單'!I17</f>
        <v>0</v>
      </c>
      <c r="S12" s="263">
        <f>'5月葷食菜單'!J17</f>
        <v>0</v>
      </c>
      <c r="T12" s="263">
        <f>'5月葷食菜單'!K17</f>
        <v>0</v>
      </c>
      <c r="U12" s="263">
        <f>'5月葷食菜單'!L17</f>
        <v>0</v>
      </c>
      <c r="V12" s="263">
        <f>'5月葷食菜單'!M17</f>
        <v>0</v>
      </c>
      <c r="W12" s="263">
        <f>'5月葷食菜單'!N17</f>
        <v>0</v>
      </c>
      <c r="X12" s="264">
        <f>(R12*70)+(S12*75)+(T12*25)+(U12*60)+(V12*45)+(W12*150)</f>
        <v>0</v>
      </c>
      <c r="Y12" s="41"/>
    </row>
    <row r="13" spans="1:25">
      <c r="A13" s="52">
        <f>'5月葷食菜單'!A19</f>
        <v>6</v>
      </c>
      <c r="B13" s="53" t="str">
        <f>'5月葷食菜單'!B19</f>
        <v>ㄧ</v>
      </c>
      <c r="C13" s="54" t="str">
        <f>'5月葷食菜單'!C19</f>
        <v>糙米飯</v>
      </c>
      <c r="D13" s="55" t="s">
        <v>83</v>
      </c>
      <c r="E13" s="56" t="str">
        <f>'5月葷食菜單'!D19</f>
        <v>桂筍燜雞</v>
      </c>
      <c r="F13" s="146" t="s">
        <v>112</v>
      </c>
      <c r="G13" s="57" t="str">
        <f>'5月葷食菜單'!D20</f>
        <v>雞丁、桂竹筍、胡蘿蔔</v>
      </c>
      <c r="H13" s="56" t="str">
        <f>'5月葷食菜單'!E19</f>
        <v>回鍋干片</v>
      </c>
      <c r="I13" s="146" t="s">
        <v>97</v>
      </c>
      <c r="J13" s="58" t="str">
        <f>'5月葷食菜單'!E20</f>
        <v>豆干片、西洋芹、胡蘿蔔、甜麵醬</v>
      </c>
      <c r="K13" s="59" t="str">
        <f>'5月葷食菜單'!F19</f>
        <v>青菜</v>
      </c>
      <c r="L13" s="150" t="s">
        <v>82</v>
      </c>
      <c r="M13" s="57" t="str">
        <f>'5月葷食菜單'!F20</f>
        <v>季節時蔬</v>
      </c>
      <c r="N13" s="60" t="str">
        <f>'5月葷食菜單'!G19</f>
        <v>玉米排骨湯</v>
      </c>
      <c r="O13" s="57" t="str">
        <f>'5月葷食菜單'!G20</f>
        <v>玉米結、排骨丁</v>
      </c>
      <c r="P13" s="61"/>
      <c r="Q13" s="58"/>
      <c r="R13" s="62">
        <f>'5月葷食菜單'!I19</f>
        <v>5.4</v>
      </c>
      <c r="S13" s="63">
        <f>'5月葷食菜單'!J19</f>
        <v>2.7</v>
      </c>
      <c r="T13" s="63">
        <f>'5月葷食菜單'!K19</f>
        <v>1</v>
      </c>
      <c r="U13" s="63">
        <f>'5月葷食菜單'!L19</f>
        <v>0</v>
      </c>
      <c r="V13" s="63">
        <f>'5月葷食菜單'!M19</f>
        <v>2.2999999999999998</v>
      </c>
      <c r="W13" s="63">
        <f>'5月葷食菜單'!N19</f>
        <v>0</v>
      </c>
      <c r="X13" s="64">
        <f t="shared" ref="X13:X33" si="0">(R13*70)+(S13*75)+(T13*25)+(U13*60)+(V13*45)+(W13*150)</f>
        <v>709</v>
      </c>
      <c r="Y13" s="41"/>
    </row>
    <row r="14" spans="1:25" ht="16.5">
      <c r="A14" s="52">
        <f>'5月葷食菜單'!A21</f>
        <v>7</v>
      </c>
      <c r="B14" s="52" t="str">
        <f>'5月葷食菜單'!B21</f>
        <v>二</v>
      </c>
      <c r="C14" s="518" t="str">
        <f>'5月葷食菜單'!D21</f>
        <v>台式米粉</v>
      </c>
      <c r="D14" s="517"/>
      <c r="E14" s="515" t="str">
        <f>'5月葷食菜單'!D22</f>
        <v>米粉、豆芽菜、豬肉絲、木耳絲、韭菜、蝦米、紅蔥頭</v>
      </c>
      <c r="F14" s="516"/>
      <c r="G14" s="517"/>
      <c r="H14" s="65" t="str">
        <f>'5月葷食菜單'!E21</f>
        <v>起司豬排</v>
      </c>
      <c r="I14" s="331" t="s">
        <v>81</v>
      </c>
      <c r="J14" s="66" t="str">
        <f>'5月葷食菜單'!E22</f>
        <v>起司豬排</v>
      </c>
      <c r="K14" s="122" t="str">
        <f>'5月葷食菜單'!F21</f>
        <v>青菜</v>
      </c>
      <c r="L14" s="82" t="s">
        <v>82</v>
      </c>
      <c r="M14" s="57" t="str">
        <f>'5月葷食菜單'!F24</f>
        <v>季節時蔬</v>
      </c>
      <c r="N14" s="65" t="str">
        <f>'5月葷食菜單'!G21</f>
        <v>番茄蛋花湯</v>
      </c>
      <c r="O14" s="67" t="str">
        <f>'5月葷食菜單'!G22</f>
        <v>番茄、雞蛋</v>
      </c>
      <c r="P14" s="68"/>
      <c r="Q14" s="66"/>
      <c r="R14" s="69">
        <f>'5月葷食菜單'!I21</f>
        <v>2.1</v>
      </c>
      <c r="S14" s="70">
        <f>'5月葷食菜單'!J21</f>
        <v>2.5</v>
      </c>
      <c r="T14" s="70">
        <f>'5月葷食菜單'!K21</f>
        <v>1</v>
      </c>
      <c r="U14" s="70">
        <f>'5月葷食菜單'!L21</f>
        <v>0</v>
      </c>
      <c r="V14" s="70">
        <f>'5月葷食菜單'!M21</f>
        <v>2.5</v>
      </c>
      <c r="W14" s="70">
        <f>'5月葷食菜單'!N21</f>
        <v>0</v>
      </c>
      <c r="X14" s="64">
        <f t="shared" si="0"/>
        <v>472</v>
      </c>
      <c r="Y14" s="41"/>
    </row>
    <row r="15" spans="1:25">
      <c r="A15" s="52">
        <f>'5月葷食菜單'!A23</f>
        <v>8</v>
      </c>
      <c r="B15" s="71" t="str">
        <f>'5月葷食菜單'!B23</f>
        <v>三</v>
      </c>
      <c r="C15" s="54" t="str">
        <f>'5月葷食菜單'!C23</f>
        <v>紫米飯</v>
      </c>
      <c r="D15" s="55" t="s">
        <v>90</v>
      </c>
      <c r="E15" s="56" t="str">
        <f>'5月葷食菜單'!D23</f>
        <v>豆瓣蒸魚</v>
      </c>
      <c r="F15" s="146" t="s">
        <v>87</v>
      </c>
      <c r="G15" s="57" t="str">
        <f>'5月葷食菜單'!D24</f>
        <v>生鮮魚片</v>
      </c>
      <c r="H15" s="65" t="str">
        <f>'5月葷食菜單'!E23</f>
        <v>紹子豆腐</v>
      </c>
      <c r="I15" s="147" t="s">
        <v>92</v>
      </c>
      <c r="J15" s="67" t="str">
        <f>'5月葷食菜單'!E24</f>
        <v>板豆腐、豬絞肉、蔥</v>
      </c>
      <c r="K15" s="65" t="str">
        <f>'5月葷食菜單'!F23</f>
        <v>青菜</v>
      </c>
      <c r="L15" s="151" t="s">
        <v>82</v>
      </c>
      <c r="M15" s="57" t="str">
        <f>'5月葷食菜單'!F24</f>
        <v>季節時蔬</v>
      </c>
      <c r="N15" s="65" t="str">
        <f>'5月葷食菜單'!G23</f>
        <v>青木瓜雞湯</v>
      </c>
      <c r="O15" s="75" t="str">
        <f>'5月葷食菜單'!G24</f>
        <v>青木瓜、雞丁</v>
      </c>
      <c r="P15" s="72"/>
      <c r="Q15" s="66" t="s">
        <v>100</v>
      </c>
      <c r="R15" s="69">
        <f>'5月葷食菜單'!I23</f>
        <v>5</v>
      </c>
      <c r="S15" s="70">
        <f>'5月葷食菜單'!J23</f>
        <v>2.4</v>
      </c>
      <c r="T15" s="70">
        <f>'5月葷食菜單'!K23</f>
        <v>1</v>
      </c>
      <c r="U15" s="70">
        <f>'5月葷食菜單'!L23</f>
        <v>0</v>
      </c>
      <c r="V15" s="70">
        <f>'5月葷食菜單'!M23</f>
        <v>2.2999999999999998</v>
      </c>
      <c r="W15" s="70">
        <f>'5月葷食菜單'!N23</f>
        <v>1</v>
      </c>
      <c r="X15" s="64">
        <f t="shared" si="0"/>
        <v>808.5</v>
      </c>
      <c r="Y15" s="41"/>
    </row>
    <row r="16" spans="1:25" ht="14.25" customHeight="1">
      <c r="A16" s="52">
        <f>'5月葷食菜單'!A25</f>
        <v>9</v>
      </c>
      <c r="B16" s="52" t="str">
        <f>'5月葷食菜單'!B25</f>
        <v>四</v>
      </c>
      <c r="C16" s="54" t="str">
        <f>'5月葷食菜單'!C25</f>
        <v>麥片飯</v>
      </c>
      <c r="D16" s="55" t="s">
        <v>85</v>
      </c>
      <c r="E16" s="65" t="str">
        <f>'5月葷食菜單'!D25</f>
        <v>蔥爆肉片</v>
      </c>
      <c r="F16" s="73" t="s">
        <v>86</v>
      </c>
      <c r="G16" s="73" t="str">
        <f>'5月葷食菜單'!D26</f>
        <v>豬肉片、洋蔥、蔥</v>
      </c>
      <c r="H16" s="65" t="str">
        <f>'5月葷食菜單'!E25</f>
        <v>福州丸</v>
      </c>
      <c r="I16" s="147" t="s">
        <v>132</v>
      </c>
      <c r="J16" s="75" t="str">
        <f>'5月葷食菜單'!E26</f>
        <v>福州丸</v>
      </c>
      <c r="K16" s="65" t="str">
        <f>'5月葷食菜單'!F25</f>
        <v>青菜</v>
      </c>
      <c r="L16" s="151" t="s">
        <v>82</v>
      </c>
      <c r="M16" s="57" t="str">
        <f>'5月葷食菜單'!F26</f>
        <v>季節時蔬</v>
      </c>
      <c r="N16" s="65" t="str">
        <f>'5月葷食菜單'!G25</f>
        <v>金茸白菜湯</v>
      </c>
      <c r="O16" s="91" t="str">
        <f>'5月葷食菜單'!G26</f>
        <v>大白菜、金針菇、胡蘿蔔</v>
      </c>
      <c r="P16" s="72" t="s">
        <v>116</v>
      </c>
      <c r="Q16" s="66"/>
      <c r="R16" s="69">
        <f>'5月葷食菜單'!I25</f>
        <v>5</v>
      </c>
      <c r="S16" s="70">
        <f>'5月葷食菜單'!J25</f>
        <v>2.6</v>
      </c>
      <c r="T16" s="70">
        <f>'5月葷食菜單'!K25</f>
        <v>1</v>
      </c>
      <c r="U16" s="70">
        <f>'5月葷食菜單'!L25</f>
        <v>1</v>
      </c>
      <c r="V16" s="70">
        <f>'5月葷食菜單'!M25</f>
        <v>2.2999999999999998</v>
      </c>
      <c r="W16" s="70">
        <f>'5月葷食菜單'!N25</f>
        <v>0</v>
      </c>
      <c r="X16" s="64">
        <f t="shared" si="0"/>
        <v>733.5</v>
      </c>
      <c r="Y16" s="41"/>
    </row>
    <row r="17" spans="1:25" ht="14.25" customHeight="1">
      <c r="A17" s="52">
        <f>'5月葷食菜單'!A27</f>
        <v>10</v>
      </c>
      <c r="B17" s="52" t="str">
        <f>'5月葷食菜單'!B27</f>
        <v>五</v>
      </c>
      <c r="C17" s="518" t="str">
        <f>'5月葷食菜單'!D27</f>
        <v>沙茶洋蔥粄條</v>
      </c>
      <c r="D17" s="517"/>
      <c r="E17" s="515" t="str">
        <f>'5月葷食菜單'!D28</f>
        <v>粄條、豆干片、洋蔥、木耳絲、沙茶醬</v>
      </c>
      <c r="F17" s="516"/>
      <c r="G17" s="517"/>
      <c r="H17" s="73" t="str">
        <f>'5月葷食菜單'!E27</f>
        <v>紅娘炒蛋</v>
      </c>
      <c r="I17" s="147" t="s">
        <v>84</v>
      </c>
      <c r="J17" s="75" t="str">
        <f>'5月葷食菜單'!E28</f>
        <v>雞蛋、胡蘿蔔</v>
      </c>
      <c r="K17" s="65" t="str">
        <f>'5月葷食菜單'!F27</f>
        <v>青菜</v>
      </c>
      <c r="L17" s="146" t="s">
        <v>82</v>
      </c>
      <c r="M17" s="67" t="str">
        <f>'5月葷食菜單'!F28</f>
        <v>季節時蔬</v>
      </c>
      <c r="N17" s="65" t="str">
        <f>'5月葷食菜單'!G27</f>
        <v>紅豆麥片湯</v>
      </c>
      <c r="O17" s="67" t="str">
        <f>'5月葷食菜單'!G28</f>
        <v>紅豆、麥片</v>
      </c>
      <c r="P17" s="68"/>
      <c r="Q17" s="66"/>
      <c r="R17" s="69">
        <f>'5月葷食菜單'!I27</f>
        <v>5.2</v>
      </c>
      <c r="S17" s="70">
        <f>'5月葷食菜單'!J27</f>
        <v>1.8</v>
      </c>
      <c r="T17" s="70">
        <f>'5月葷食菜單'!K27</f>
        <v>0.9</v>
      </c>
      <c r="U17" s="70">
        <f>'5月葷食菜單'!L27</f>
        <v>0</v>
      </c>
      <c r="V17" s="70">
        <f>'5月葷食菜單'!M27</f>
        <v>2.5</v>
      </c>
      <c r="W17" s="70">
        <f>'5月葷食菜單'!N27</f>
        <v>0</v>
      </c>
      <c r="X17" s="64">
        <f t="shared" si="0"/>
        <v>634</v>
      </c>
      <c r="Y17" s="41"/>
    </row>
    <row r="18" spans="1:25">
      <c r="A18" s="124">
        <f>'5月葷食菜單'!A29</f>
        <v>11</v>
      </c>
      <c r="B18" s="95" t="str">
        <f>'5月葷食菜單'!B29</f>
        <v>六</v>
      </c>
      <c r="C18" s="183">
        <f>'5月葷食菜單'!C29</f>
        <v>0</v>
      </c>
      <c r="D18" s="184"/>
      <c r="E18" s="185">
        <f>'5月葷食菜單'!D29</f>
        <v>0</v>
      </c>
      <c r="F18" s="186"/>
      <c r="G18" s="187">
        <f>'5月葷食菜單'!D30</f>
        <v>0</v>
      </c>
      <c r="H18" s="188">
        <f>'5月葷食菜單'!E29</f>
        <v>0</v>
      </c>
      <c r="I18" s="189"/>
      <c r="J18" s="190">
        <f>'5月葷食菜單'!E30</f>
        <v>0</v>
      </c>
      <c r="K18" s="191">
        <f>'5月葷食菜單'!F29</f>
        <v>0</v>
      </c>
      <c r="L18" s="209"/>
      <c r="M18" s="187">
        <f>'5月葷食菜單'!F30</f>
        <v>0</v>
      </c>
      <c r="N18" s="192">
        <f>'5月葷食菜單'!G29</f>
        <v>0</v>
      </c>
      <c r="O18" s="187">
        <f>'5月葷食菜單'!G30</f>
        <v>0</v>
      </c>
      <c r="P18" s="193"/>
      <c r="Q18" s="194"/>
      <c r="R18" s="195">
        <f>'5月葷食菜單'!I29</f>
        <v>2</v>
      </c>
      <c r="S18" s="196">
        <f>'5月葷食菜單'!J29</f>
        <v>0</v>
      </c>
      <c r="T18" s="196">
        <f>'5月葷食菜單'!K29</f>
        <v>0</v>
      </c>
      <c r="U18" s="196">
        <f>'5月葷食菜單'!L29</f>
        <v>0</v>
      </c>
      <c r="V18" s="196">
        <f>'5月葷食菜單'!M29</f>
        <v>0</v>
      </c>
      <c r="W18" s="196">
        <f>'5月葷食菜單'!N29</f>
        <v>0</v>
      </c>
      <c r="X18" s="197">
        <f t="shared" si="0"/>
        <v>140</v>
      </c>
      <c r="Y18" s="41"/>
    </row>
    <row r="19" spans="1:25" ht="15" thickBot="1">
      <c r="A19" s="125">
        <f>'5月葷食菜單'!A31</f>
        <v>12</v>
      </c>
      <c r="B19" s="131" t="str">
        <f>'5月葷食菜單'!B31</f>
        <v>日</v>
      </c>
      <c r="C19" s="198">
        <f>'5月葷食菜單'!C31</f>
        <v>0</v>
      </c>
      <c r="D19" s="199"/>
      <c r="E19" s="200">
        <f>'5月葷食菜單'!D31</f>
        <v>0</v>
      </c>
      <c r="F19" s="201"/>
      <c r="G19" s="202">
        <f>'5月葷食菜單'!D32</f>
        <v>0</v>
      </c>
      <c r="H19" s="203">
        <f>'5月葷食菜單'!E31</f>
        <v>0</v>
      </c>
      <c r="I19" s="210"/>
      <c r="J19" s="202">
        <f>'5月葷食菜單'!E32</f>
        <v>0</v>
      </c>
      <c r="K19" s="200">
        <f>'5月葷食菜單'!F31</f>
        <v>0</v>
      </c>
      <c r="L19" s="201"/>
      <c r="M19" s="202">
        <f>'5月葷食菜單'!F32</f>
        <v>0</v>
      </c>
      <c r="N19" s="200">
        <f>'5月葷食菜單'!G31</f>
        <v>0</v>
      </c>
      <c r="O19" s="202">
        <f>'5月葷食菜單'!G32</f>
        <v>0</v>
      </c>
      <c r="P19" s="204"/>
      <c r="Q19" s="205"/>
      <c r="R19" s="206">
        <f>'5月葷食菜單'!I31</f>
        <v>0</v>
      </c>
      <c r="S19" s="207">
        <f>'5月葷食菜單'!J31</f>
        <v>0</v>
      </c>
      <c r="T19" s="207">
        <f>'5月葷食菜單'!K31</f>
        <v>0</v>
      </c>
      <c r="U19" s="207">
        <f>'5月葷食菜單'!L31</f>
        <v>0</v>
      </c>
      <c r="V19" s="207">
        <f>'5月葷食菜單'!M31</f>
        <v>0</v>
      </c>
      <c r="W19" s="207">
        <f>'5月葷食菜單'!N31</f>
        <v>0</v>
      </c>
      <c r="X19" s="208">
        <f t="shared" si="0"/>
        <v>0</v>
      </c>
      <c r="Y19" s="41"/>
    </row>
    <row r="20" spans="1:25">
      <c r="A20" s="52">
        <f>'5月葷食菜單'!A33</f>
        <v>13</v>
      </c>
      <c r="B20" s="53" t="str">
        <f>'5月葷食菜單'!B33</f>
        <v>ㄧ</v>
      </c>
      <c r="C20" s="54" t="str">
        <f>'5月葷食菜單'!C33</f>
        <v>糙米飯</v>
      </c>
      <c r="D20" s="55" t="s">
        <v>72</v>
      </c>
      <c r="E20" s="56" t="str">
        <f>'5月葷食菜單'!D33</f>
        <v>照燒雞</v>
      </c>
      <c r="F20" s="146" t="s">
        <v>92</v>
      </c>
      <c r="G20" s="57" t="str">
        <f>'5月葷食菜單'!D34</f>
        <v>雞丁、洋蔥、胡蘿蔔、白芝麻</v>
      </c>
      <c r="H20" s="56" t="str">
        <f>'5月葷食菜單'!E33</f>
        <v>芋頭白菜</v>
      </c>
      <c r="I20" s="146" t="s">
        <v>132</v>
      </c>
      <c r="J20" s="58" t="str">
        <f>'5月葷食菜單'!E34</f>
        <v>大白菜、芋頭、豬肉絲</v>
      </c>
      <c r="K20" s="59" t="str">
        <f>'5月葷食菜單'!F33</f>
        <v>青菜</v>
      </c>
      <c r="L20" s="150" t="s">
        <v>82</v>
      </c>
      <c r="M20" s="57" t="str">
        <f>'5月葷食菜單'!F34</f>
        <v>季節時蔬</v>
      </c>
      <c r="N20" s="60" t="str">
        <f>'5月葷食菜單'!G33</f>
        <v>油腐冬粉湯</v>
      </c>
      <c r="O20" s="57" t="str">
        <f>'5月葷食菜單'!G34</f>
        <v>小四角油腐、冬粉、柴魚粉</v>
      </c>
      <c r="P20" s="61"/>
      <c r="Q20" s="58"/>
      <c r="R20" s="62">
        <f>'5月葷食菜單'!I33</f>
        <v>5.6</v>
      </c>
      <c r="S20" s="63">
        <f>'5月葷食菜單'!J33</f>
        <v>2.1</v>
      </c>
      <c r="T20" s="63">
        <f>'5月葷食菜單'!K33</f>
        <v>1.5</v>
      </c>
      <c r="U20" s="63">
        <f>'5月葷食菜單'!L33</f>
        <v>0</v>
      </c>
      <c r="V20" s="63">
        <f>'5月葷食菜單'!M33</f>
        <v>2.2999999999999998</v>
      </c>
      <c r="W20" s="63">
        <f>'5月葷食菜單'!N33</f>
        <v>0</v>
      </c>
      <c r="X20" s="64">
        <f t="shared" si="0"/>
        <v>690.5</v>
      </c>
      <c r="Y20" s="41"/>
    </row>
    <row r="21" spans="1:25" ht="14.25" customHeight="1">
      <c r="A21" s="52">
        <f>'5月葷食菜單'!A35</f>
        <v>14</v>
      </c>
      <c r="B21" s="52" t="str">
        <f>'5月葷食菜單'!B35</f>
        <v>二</v>
      </c>
      <c r="C21" s="518" t="str">
        <f>'5月葷食菜單'!D35</f>
        <v>客家鹹粥</v>
      </c>
      <c r="D21" s="517"/>
      <c r="E21" s="515" t="str">
        <f>'5月葷食菜單'!D36</f>
        <v>白米、鮮筍、豬絞肉、雞蛋、三色丁、菜脯、紅蔥頭</v>
      </c>
      <c r="F21" s="516"/>
      <c r="G21" s="517"/>
      <c r="H21" s="65" t="str">
        <f>'5月葷食菜單'!E35</f>
        <v>香滷雞排</v>
      </c>
      <c r="I21" s="147" t="s">
        <v>89</v>
      </c>
      <c r="J21" s="66" t="str">
        <f>'5月葷食菜單'!E36</f>
        <v>生鮮雞排</v>
      </c>
      <c r="K21" s="65" t="str">
        <f>'5月葷食菜單'!F35</f>
        <v>青菜</v>
      </c>
      <c r="L21" s="82" t="s">
        <v>82</v>
      </c>
      <c r="M21" s="57" t="str">
        <f>'5月葷食菜單'!F36</f>
        <v>季節時蔬</v>
      </c>
      <c r="N21" s="65" t="str">
        <f>'5月葷食菜單'!G35</f>
        <v>芝麻包</v>
      </c>
      <c r="O21" s="67" t="str">
        <f>'5月葷食菜單'!G36</f>
        <v>芝麻包</v>
      </c>
      <c r="P21" s="68"/>
      <c r="Q21" s="66"/>
      <c r="R21" s="69">
        <f>'5月葷食菜單'!I35</f>
        <v>4</v>
      </c>
      <c r="S21" s="70">
        <f>'5月葷食菜單'!J35</f>
        <v>2.5</v>
      </c>
      <c r="T21" s="70">
        <f>'5月葷食菜單'!K35</f>
        <v>1</v>
      </c>
      <c r="U21" s="70">
        <f>'5月葷食菜單'!L35</f>
        <v>0</v>
      </c>
      <c r="V21" s="70">
        <f>'5月葷食菜單'!M35</f>
        <v>2.2999999999999998</v>
      </c>
      <c r="W21" s="70">
        <f>'5月葷食菜單'!N35</f>
        <v>0</v>
      </c>
      <c r="X21" s="64">
        <f t="shared" si="0"/>
        <v>596</v>
      </c>
      <c r="Y21" s="41"/>
    </row>
    <row r="22" spans="1:25">
      <c r="A22" s="52">
        <f>'5月葷食菜單'!A37</f>
        <v>15</v>
      </c>
      <c r="B22" s="71" t="str">
        <f>'5月葷食菜單'!B37</f>
        <v>三</v>
      </c>
      <c r="C22" s="54" t="str">
        <f>'5月葷食菜單'!C37</f>
        <v>小米飯</v>
      </c>
      <c r="D22" s="55" t="s">
        <v>95</v>
      </c>
      <c r="E22" s="56" t="str">
        <f>'5月葷食菜單'!D37</f>
        <v>三杯排骨</v>
      </c>
      <c r="F22" s="146" t="s">
        <v>132</v>
      </c>
      <c r="G22" s="57" t="str">
        <f>'5月葷食菜單'!D38</f>
        <v>排骨丁、豬肉角、小黃瓜、老薑、九層塔</v>
      </c>
      <c r="H22" s="65" t="str">
        <f>'5月葷食菜單'!E37</f>
        <v>冬瓜肉片</v>
      </c>
      <c r="I22" s="147" t="s">
        <v>132</v>
      </c>
      <c r="J22" s="67" t="str">
        <f>'5月葷食菜單'!E38</f>
        <v>冬瓜、豬肉片、胡蘿蔔</v>
      </c>
      <c r="K22" s="65" t="str">
        <f>'5月葷食菜單'!F37</f>
        <v>青菜</v>
      </c>
      <c r="L22" s="151" t="s">
        <v>82</v>
      </c>
      <c r="M22" s="57" t="str">
        <f>'5月葷食菜單'!F38</f>
        <v>季節時蔬</v>
      </c>
      <c r="N22" s="65" t="str">
        <f>'5月葷食菜單'!G37</f>
        <v>海結蘿蔔雞湯</v>
      </c>
      <c r="O22" s="75" t="str">
        <f>'5月葷食菜單'!G38</f>
        <v>白蘿蔔、海帶結、雞丁</v>
      </c>
      <c r="P22" s="72"/>
      <c r="Q22" s="66"/>
      <c r="R22" s="69">
        <f>'5月葷食菜單'!I37</f>
        <v>5</v>
      </c>
      <c r="S22" s="70">
        <f>'5月葷食菜單'!J37</f>
        <v>2</v>
      </c>
      <c r="T22" s="70">
        <f>'5月葷食菜單'!K37</f>
        <v>1.7</v>
      </c>
      <c r="U22" s="70">
        <f>'5月葷食菜單'!L37</f>
        <v>0</v>
      </c>
      <c r="V22" s="70">
        <f>'5月葷食菜單'!M37</f>
        <v>2.2000000000000002</v>
      </c>
      <c r="W22" s="70">
        <f>'5月葷食菜單'!N37</f>
        <v>0</v>
      </c>
      <c r="X22" s="64">
        <f t="shared" si="0"/>
        <v>641.5</v>
      </c>
      <c r="Y22" s="41"/>
    </row>
    <row r="23" spans="1:25">
      <c r="A23" s="52">
        <f>'5月葷食菜單'!A39</f>
        <v>16</v>
      </c>
      <c r="B23" s="52" t="str">
        <f>'5月葷食菜單'!B39</f>
        <v>四</v>
      </c>
      <c r="C23" s="54" t="str">
        <f>'5月葷食菜單'!C39</f>
        <v>地瓜飯</v>
      </c>
      <c r="D23" s="55" t="s">
        <v>133</v>
      </c>
      <c r="E23" s="65" t="str">
        <f>'5月葷食菜單'!D39</f>
        <v>香酥肉魚</v>
      </c>
      <c r="F23" s="332" t="s">
        <v>81</v>
      </c>
      <c r="G23" s="73" t="str">
        <f>'5月葷食菜單'!D40</f>
        <v>肉魚</v>
      </c>
      <c r="H23" s="56" t="str">
        <f>'5月葷食菜單'!E39</f>
        <v>銀芽干片</v>
      </c>
      <c r="I23" s="146" t="s">
        <v>84</v>
      </c>
      <c r="J23" s="58" t="str">
        <f>'5月葷食菜單'!E40</f>
        <v>豆干片、豆芽菜、韭菜</v>
      </c>
      <c r="K23" s="65" t="str">
        <f>'5月葷食菜單'!F39</f>
        <v>青菜</v>
      </c>
      <c r="L23" s="146" t="s">
        <v>82</v>
      </c>
      <c r="M23" s="57" t="str">
        <f>'5月葷食菜單'!F40</f>
        <v>季節時蔬</v>
      </c>
      <c r="N23" s="65" t="str">
        <f>'5月葷食菜單'!G39</f>
        <v>大瓜排骨湯</v>
      </c>
      <c r="O23" s="91" t="str">
        <f>'5月葷食菜單'!G40</f>
        <v>大黃瓜、排骨丁</v>
      </c>
      <c r="P23" s="72" t="s">
        <v>116</v>
      </c>
      <c r="Q23" s="66"/>
      <c r="R23" s="69">
        <f>'5月葷食菜單'!I39</f>
        <v>5</v>
      </c>
      <c r="S23" s="70">
        <f>'5月葷食菜單'!J39</f>
        <v>2.7</v>
      </c>
      <c r="T23" s="70">
        <f>'5月葷食菜單'!K39</f>
        <v>1.2</v>
      </c>
      <c r="U23" s="70">
        <f>'5月葷食菜單'!L39</f>
        <v>1</v>
      </c>
      <c r="V23" s="70">
        <f>'5月葷食菜單'!M39</f>
        <v>2.5</v>
      </c>
      <c r="W23" s="70">
        <f>'5月葷食菜單'!N39</f>
        <v>0</v>
      </c>
      <c r="X23" s="64">
        <f t="shared" si="0"/>
        <v>755</v>
      </c>
      <c r="Y23" s="41"/>
    </row>
    <row r="24" spans="1:25">
      <c r="A24" s="52">
        <f>'5月葷食菜單'!A41</f>
        <v>17</v>
      </c>
      <c r="B24" s="52" t="str">
        <f>'5月葷食菜單'!B41</f>
        <v>五</v>
      </c>
      <c r="C24" s="54" t="str">
        <f>'5月葷食菜單'!C41</f>
        <v>五穀飯</v>
      </c>
      <c r="D24" s="55" t="s">
        <v>134</v>
      </c>
      <c r="E24" s="65" t="str">
        <f>'5月葷食菜單'!D41</f>
        <v>五更腸旺</v>
      </c>
      <c r="F24" s="147" t="s">
        <v>86</v>
      </c>
      <c r="G24" s="67" t="str">
        <f>'5月葷食菜單'!D42</f>
        <v>麵腸、凍豆腐、乾辣椒、酸菜心</v>
      </c>
      <c r="H24" s="73" t="str">
        <f>'5月葷食菜單'!E41</f>
        <v>蟳絲蒸蛋</v>
      </c>
      <c r="I24" s="147" t="s">
        <v>91</v>
      </c>
      <c r="J24" s="75" t="str">
        <f>'5月葷食菜單'!E42</f>
        <v>雞蛋、蟹肉棒</v>
      </c>
      <c r="K24" s="65" t="str">
        <f>'5月葷食菜單'!F41</f>
        <v>青菜</v>
      </c>
      <c r="L24" s="147" t="s">
        <v>82</v>
      </c>
      <c r="M24" s="67" t="str">
        <f>'5月葷食菜單'!F42</f>
        <v>季節時蔬</v>
      </c>
      <c r="N24" s="65" t="str">
        <f>'5月葷食菜單'!G41</f>
        <v>山粉圓甜湯</v>
      </c>
      <c r="O24" s="67" t="str">
        <f>'5月葷食菜單'!G42</f>
        <v>冬瓜磚、山粉圓</v>
      </c>
      <c r="P24" s="68"/>
      <c r="Q24" s="66"/>
      <c r="R24" s="69">
        <f>'5月葷食菜單'!I41</f>
        <v>5</v>
      </c>
      <c r="S24" s="70">
        <f>'5月葷食菜單'!J41</f>
        <v>1.8</v>
      </c>
      <c r="T24" s="70">
        <f>'5月葷食菜單'!K41</f>
        <v>0.7</v>
      </c>
      <c r="U24" s="70">
        <f>'5月葷食菜單'!L41</f>
        <v>0</v>
      </c>
      <c r="V24" s="70">
        <f>'5月葷食菜單'!M41</f>
        <v>2.2000000000000002</v>
      </c>
      <c r="W24" s="70">
        <f>'5月葷食菜單'!N41</f>
        <v>0</v>
      </c>
      <c r="X24" s="123">
        <f t="shared" si="0"/>
        <v>601.5</v>
      </c>
      <c r="Y24" s="41"/>
    </row>
    <row r="25" spans="1:25">
      <c r="A25" s="124">
        <f>'5月葷食菜單'!A43</f>
        <v>18</v>
      </c>
      <c r="B25" s="95" t="str">
        <f>'5月葷食菜單'!B43</f>
        <v>六</v>
      </c>
      <c r="C25" s="183">
        <f>'5月葷食菜單'!C43</f>
        <v>0</v>
      </c>
      <c r="D25" s="184"/>
      <c r="E25" s="185">
        <f>'5月葷食菜單'!D43</f>
        <v>0</v>
      </c>
      <c r="F25" s="186"/>
      <c r="G25" s="187">
        <f>'5月葷食菜單'!D44</f>
        <v>0</v>
      </c>
      <c r="H25" s="188">
        <f>'5月葷食菜單'!E43</f>
        <v>0</v>
      </c>
      <c r="I25" s="189"/>
      <c r="J25" s="190">
        <f>'5月葷食菜單'!E44</f>
        <v>0</v>
      </c>
      <c r="K25" s="191">
        <f>'5月葷食菜單'!F43</f>
        <v>0</v>
      </c>
      <c r="L25" s="209"/>
      <c r="M25" s="187">
        <f>'5月葷食菜單'!F44</f>
        <v>0</v>
      </c>
      <c r="N25" s="192">
        <f>'5月葷食菜單'!G43</f>
        <v>0</v>
      </c>
      <c r="O25" s="187">
        <f>'5月葷食菜單'!G44</f>
        <v>0</v>
      </c>
      <c r="P25" s="193"/>
      <c r="Q25" s="194"/>
      <c r="R25" s="195">
        <f>'5月葷食菜單'!I43</f>
        <v>0</v>
      </c>
      <c r="S25" s="196">
        <f>'5月葷食菜單'!J43</f>
        <v>0</v>
      </c>
      <c r="T25" s="196">
        <f>'5月葷食菜單'!K43</f>
        <v>0</v>
      </c>
      <c r="U25" s="196">
        <f>'5月葷食菜單'!L43</f>
        <v>0</v>
      </c>
      <c r="V25" s="196">
        <f>'5月葷食菜單'!M43</f>
        <v>0</v>
      </c>
      <c r="W25" s="196">
        <f>'5月葷食菜單'!N43</f>
        <v>0</v>
      </c>
      <c r="X25" s="197">
        <f t="shared" si="0"/>
        <v>0</v>
      </c>
      <c r="Y25" s="41"/>
    </row>
    <row r="26" spans="1:25" ht="15" thickBot="1">
      <c r="A26" s="125">
        <f>'5月葷食菜單'!A45</f>
        <v>19</v>
      </c>
      <c r="B26" s="131" t="str">
        <f>'5月葷食菜單'!B45</f>
        <v>日</v>
      </c>
      <c r="C26" s="198">
        <f>'5月葷食菜單'!C45</f>
        <v>0</v>
      </c>
      <c r="D26" s="199"/>
      <c r="E26" s="200">
        <f>'5月葷食菜單'!D45</f>
        <v>0</v>
      </c>
      <c r="F26" s="201"/>
      <c r="G26" s="202">
        <f>'5月葷食菜單'!D46</f>
        <v>0</v>
      </c>
      <c r="H26" s="210">
        <f>'5月葷食菜單'!E45</f>
        <v>0</v>
      </c>
      <c r="I26" s="211"/>
      <c r="J26" s="202">
        <f>'5月葷食菜單'!E46</f>
        <v>0</v>
      </c>
      <c r="K26" s="200">
        <f>'5月葷食菜單'!F45</f>
        <v>0</v>
      </c>
      <c r="L26" s="201"/>
      <c r="M26" s="202">
        <f>'5月葷食菜單'!F46</f>
        <v>0</v>
      </c>
      <c r="N26" s="200">
        <f>'5月葷食菜單'!G45</f>
        <v>0</v>
      </c>
      <c r="O26" s="202">
        <f>'5月葷食菜單'!G46</f>
        <v>0</v>
      </c>
      <c r="P26" s="204"/>
      <c r="Q26" s="205"/>
      <c r="R26" s="206">
        <f>'5月葷食菜單'!I45</f>
        <v>0</v>
      </c>
      <c r="S26" s="207">
        <f>'5月葷食菜單'!J45</f>
        <v>0</v>
      </c>
      <c r="T26" s="207">
        <f>'5月葷食菜單'!K45</f>
        <v>0</v>
      </c>
      <c r="U26" s="207">
        <f>'5月葷食菜單'!L45</f>
        <v>0</v>
      </c>
      <c r="V26" s="207">
        <f>'5月葷食菜單'!M45</f>
        <v>0</v>
      </c>
      <c r="W26" s="207">
        <f>'5月葷食菜單'!N45</f>
        <v>0</v>
      </c>
      <c r="X26" s="208">
        <f t="shared" si="0"/>
        <v>0</v>
      </c>
      <c r="Y26" s="41"/>
    </row>
    <row r="27" spans="1:25" ht="14.25" customHeight="1">
      <c r="A27" s="52">
        <f>'5月葷食菜單'!A47</f>
        <v>20</v>
      </c>
      <c r="B27" s="53" t="str">
        <f>'5月葷食菜單'!B47</f>
        <v>ㄧ</v>
      </c>
      <c r="C27" s="54" t="str">
        <f>'5月葷食菜單'!C47</f>
        <v>糙米飯</v>
      </c>
      <c r="D27" s="55" t="s">
        <v>72</v>
      </c>
      <c r="E27" s="56" t="str">
        <f>'5月葷食菜單'!D47</f>
        <v>壽喜燒</v>
      </c>
      <c r="F27" s="146" t="s">
        <v>92</v>
      </c>
      <c r="G27" s="57" t="str">
        <f>'5月葷食菜單'!D48</f>
        <v>豬肉片、洋蔥、白芝麻</v>
      </c>
      <c r="H27" s="56" t="str">
        <f>'5月葷食菜單'!E47</f>
        <v>沙茶寬粉</v>
      </c>
      <c r="I27" s="146" t="s">
        <v>132</v>
      </c>
      <c r="J27" s="58" t="str">
        <f>'5月葷食菜單'!E48</f>
        <v>寬粉、大白菜、豬肉絲、胡蘿蔔、沙茶醬</v>
      </c>
      <c r="K27" s="59" t="str">
        <f>'5月葷食菜單'!F47</f>
        <v>青菜</v>
      </c>
      <c r="L27" s="150" t="s">
        <v>82</v>
      </c>
      <c r="M27" s="57" t="str">
        <f>'5月葷食菜單'!F48</f>
        <v>季節時蔬</v>
      </c>
      <c r="N27" s="60" t="str">
        <f>'5月葷食菜單'!G47</f>
        <v>鮮筍雞湯</v>
      </c>
      <c r="O27" s="57" t="str">
        <f>'5月葷食菜單'!G48</f>
        <v>鮮筍、雞丁</v>
      </c>
      <c r="P27" s="61"/>
      <c r="Q27" s="58"/>
      <c r="R27" s="62">
        <f>'5月葷食菜單'!I47</f>
        <v>5.6</v>
      </c>
      <c r="S27" s="63">
        <f>'5月葷食菜單'!J47</f>
        <v>2.4</v>
      </c>
      <c r="T27" s="63">
        <f>'5月葷食菜單'!K47</f>
        <v>1.6</v>
      </c>
      <c r="U27" s="63">
        <f>'5月葷食菜單'!L47</f>
        <v>0</v>
      </c>
      <c r="V27" s="63">
        <f>'5月葷食菜單'!M47</f>
        <v>2.4</v>
      </c>
      <c r="W27" s="63">
        <f>'5月葷食菜單'!N47</f>
        <v>0</v>
      </c>
      <c r="X27" s="64">
        <f t="shared" si="0"/>
        <v>720</v>
      </c>
      <c r="Y27" s="41"/>
    </row>
    <row r="28" spans="1:25" ht="15" customHeight="1">
      <c r="A28" s="52">
        <f>'5月葷食菜單'!A49</f>
        <v>21</v>
      </c>
      <c r="B28" s="52" t="str">
        <f>'5月葷食菜單'!B49</f>
        <v>二</v>
      </c>
      <c r="C28" s="518" t="str">
        <f>'5月葷食菜單'!D49</f>
        <v>義大利肉醬麵</v>
      </c>
      <c r="D28" s="517"/>
      <c r="E28" s="515" t="str">
        <f>'5月葷食菜單'!D50</f>
        <v>白圓麵、豬絞肉、番茄、洋蔥、三色丁</v>
      </c>
      <c r="F28" s="516"/>
      <c r="G28" s="517"/>
      <c r="H28" s="65" t="str">
        <f>'5月葷食菜單'!E49</f>
        <v>檸檬雞翅</v>
      </c>
      <c r="I28" s="147" t="s">
        <v>87</v>
      </c>
      <c r="J28" s="66" t="str">
        <f>'5月葷食菜單'!E50</f>
        <v>檸檬雞翅</v>
      </c>
      <c r="K28" s="122" t="str">
        <f>'5月葷食菜單'!F49</f>
        <v>青菜</v>
      </c>
      <c r="L28" s="82" t="s">
        <v>82</v>
      </c>
      <c r="M28" s="57" t="str">
        <f>'5月葷食菜單'!F50</f>
        <v>季節時蔬</v>
      </c>
      <c r="N28" s="65" t="str">
        <f>'5月葷食菜單'!G49</f>
        <v>玉米濃湯</v>
      </c>
      <c r="O28" s="67" t="str">
        <f>'5月葷食菜單'!G50</f>
        <v>洋芋、玉米粒、雞蛋、豬絞肉</v>
      </c>
      <c r="P28" s="68"/>
      <c r="Q28" s="66"/>
      <c r="R28" s="69">
        <f>'5月葷食菜單'!I49</f>
        <v>4.9000000000000004</v>
      </c>
      <c r="S28" s="70">
        <f>'5月葷食菜單'!J49</f>
        <v>2.8</v>
      </c>
      <c r="T28" s="70">
        <f>'5月葷食菜單'!K49</f>
        <v>1.2</v>
      </c>
      <c r="U28" s="70">
        <f>'5月葷食菜單'!L49</f>
        <v>0</v>
      </c>
      <c r="V28" s="70">
        <f>'5月葷食菜單'!M49</f>
        <v>2.2999999999999998</v>
      </c>
      <c r="W28" s="70">
        <f>'5月葷食菜單'!N49</f>
        <v>0</v>
      </c>
      <c r="X28" s="64">
        <f t="shared" si="0"/>
        <v>686.5</v>
      </c>
      <c r="Y28" s="41"/>
    </row>
    <row r="29" spans="1:25" ht="13.5" customHeight="1">
      <c r="A29" s="52">
        <f>'5月葷食菜單'!A51</f>
        <v>22</v>
      </c>
      <c r="B29" s="71" t="str">
        <f>'5月葷食菜單'!B51</f>
        <v>三</v>
      </c>
      <c r="C29" s="54" t="str">
        <f>'5月葷食菜單'!C51</f>
        <v>燕麥飯</v>
      </c>
      <c r="D29" s="55" t="s">
        <v>94</v>
      </c>
      <c r="E29" s="56" t="str">
        <f>'5月葷食菜單'!D51</f>
        <v>青蔥蒸魚</v>
      </c>
      <c r="F29" s="146" t="s">
        <v>87</v>
      </c>
      <c r="G29" s="57" t="str">
        <f>'5月葷食菜單'!D52</f>
        <v>生鮮魚片、蔥</v>
      </c>
      <c r="H29" s="65" t="str">
        <f>'5月葷食菜單'!E51</f>
        <v>干丁肉醬</v>
      </c>
      <c r="I29" s="147" t="s">
        <v>132</v>
      </c>
      <c r="J29" s="67" t="str">
        <f>'5月葷食菜單'!E52</f>
        <v>碎干丁、三色丁、豬絞肉</v>
      </c>
      <c r="K29" s="65" t="str">
        <f>'5月葷食菜單'!F51</f>
        <v>青菜</v>
      </c>
      <c r="L29" s="151" t="s">
        <v>82</v>
      </c>
      <c r="M29" s="57" t="str">
        <f>'5月葷食菜單'!F52</f>
        <v>季節時蔬</v>
      </c>
      <c r="N29" s="65" t="str">
        <f>'5月葷食菜單'!G51</f>
        <v>海裙肉絲湯</v>
      </c>
      <c r="O29" s="75" t="str">
        <f>'5月葷食菜單'!G52</f>
        <v>海芽、豬肉絲</v>
      </c>
      <c r="P29" s="72"/>
      <c r="Q29" s="66" t="s">
        <v>110</v>
      </c>
      <c r="R29" s="69">
        <f>'5月葷食菜單'!I51</f>
        <v>5</v>
      </c>
      <c r="S29" s="70">
        <f>'5月葷食菜單'!J51</f>
        <v>3.2</v>
      </c>
      <c r="T29" s="70">
        <f>'5月葷食菜單'!K51</f>
        <v>0.6</v>
      </c>
      <c r="U29" s="70">
        <f>'5月葷食菜單'!L51</f>
        <v>0</v>
      </c>
      <c r="V29" s="70">
        <f>'5月葷食菜單'!M51</f>
        <v>2.2999999999999998</v>
      </c>
      <c r="W29" s="70">
        <f>'5月葷食菜單'!N51</f>
        <v>1</v>
      </c>
      <c r="X29" s="64">
        <f t="shared" si="0"/>
        <v>858.5</v>
      </c>
      <c r="Y29" s="41"/>
    </row>
    <row r="30" spans="1:25" ht="13.5" customHeight="1">
      <c r="A30" s="52">
        <f>'5月葷食菜單'!A53</f>
        <v>23</v>
      </c>
      <c r="B30" s="52" t="str">
        <f>'5月葷食菜單'!B53</f>
        <v>四</v>
      </c>
      <c r="C30" s="54" t="str">
        <f>'5月葷食菜單'!C53</f>
        <v>蕎麥飯</v>
      </c>
      <c r="D30" s="55" t="s">
        <v>268</v>
      </c>
      <c r="E30" s="65" t="str">
        <f>'5月葷食菜單'!D53</f>
        <v>鹽水雞</v>
      </c>
      <c r="F30" s="73" t="s">
        <v>132</v>
      </c>
      <c r="G30" s="73" t="str">
        <f>'5月葷食菜單'!D54</f>
        <v>雞丁、小黃瓜、胡蘿蔔、蔥</v>
      </c>
      <c r="H30" s="65" t="str">
        <f>'5月葷食菜單'!E53</f>
        <v>咖哩洋芋</v>
      </c>
      <c r="I30" s="147" t="s">
        <v>88</v>
      </c>
      <c r="J30" s="75" t="str">
        <f>'5月葷食菜單'!E54</f>
        <v>洋芋、三色丁、豬絞肉、咖哩粉</v>
      </c>
      <c r="K30" s="65" t="str">
        <f>'5月葷食菜單'!F53</f>
        <v>青菜</v>
      </c>
      <c r="L30" s="146" t="s">
        <v>82</v>
      </c>
      <c r="M30" s="57" t="str">
        <f>'5月葷食菜單'!F54</f>
        <v>季節時蔬</v>
      </c>
      <c r="N30" s="65" t="str">
        <f>'5月葷食菜單'!G53</f>
        <v>胡瓜湯</v>
      </c>
      <c r="O30" s="91" t="str">
        <f>'5月葷食菜單'!G54</f>
        <v>胡瓜、豬肉角</v>
      </c>
      <c r="P30" s="72" t="s">
        <v>116</v>
      </c>
      <c r="Q30" s="66"/>
      <c r="R30" s="69">
        <f>'5月葷食菜單'!I53</f>
        <v>5.7</v>
      </c>
      <c r="S30" s="70">
        <f>'5月葷食菜單'!J53</f>
        <v>2</v>
      </c>
      <c r="T30" s="70">
        <f>'5月葷食菜單'!K53</f>
        <v>1.3</v>
      </c>
      <c r="U30" s="70">
        <f>'5月葷食菜單'!L53</f>
        <v>1</v>
      </c>
      <c r="V30" s="70">
        <f>'5月葷食菜單'!M53</f>
        <v>2.2999999999999998</v>
      </c>
      <c r="W30" s="70">
        <f>'5月葷食菜單'!N53</f>
        <v>0</v>
      </c>
      <c r="X30" s="64">
        <f t="shared" si="0"/>
        <v>745</v>
      </c>
      <c r="Y30" s="41"/>
    </row>
    <row r="31" spans="1:25" ht="15" customHeight="1">
      <c r="A31" s="52">
        <f>'5月葷食菜單'!A55</f>
        <v>24</v>
      </c>
      <c r="B31" s="52" t="str">
        <f>'5月葷食菜單'!B55</f>
        <v>五</v>
      </c>
      <c r="C31" s="518" t="str">
        <f>'5月葷食菜單'!D55</f>
        <v>素齋小瓜干丁油飯</v>
      </c>
      <c r="D31" s="517"/>
      <c r="E31" s="515" t="str">
        <f>'5月葷食菜單'!D56</f>
        <v>長糯米、小干丁、菜脯、生香菇、胡蘿蔔、紅蔥頭</v>
      </c>
      <c r="F31" s="516"/>
      <c r="G31" s="530"/>
      <c r="H31" s="73" t="str">
        <f>'5月葷食菜單'!E55</f>
        <v>玉米炒蛋</v>
      </c>
      <c r="I31" s="147" t="s">
        <v>97</v>
      </c>
      <c r="J31" s="75" t="str">
        <f>'5月葷食菜單'!E56</f>
        <v>雞蛋、玉米粒</v>
      </c>
      <c r="K31" s="65" t="str">
        <f>'5月葷食菜單'!F55</f>
        <v>青菜</v>
      </c>
      <c r="L31" s="147" t="s">
        <v>82</v>
      </c>
      <c r="M31" s="67" t="str">
        <f>'5月葷食菜單'!F56</f>
        <v>季節時蔬</v>
      </c>
      <c r="N31" s="65" t="str">
        <f>'5月葷食菜單'!G55</f>
        <v>綠豆粉圓湯</v>
      </c>
      <c r="O31" s="67" t="str">
        <f>'5月葷食菜單'!G56</f>
        <v>綠豆、粉圓</v>
      </c>
      <c r="P31" s="68"/>
      <c r="Q31" s="66"/>
      <c r="R31" s="69">
        <f>'5月葷食菜單'!I55</f>
        <v>4.8</v>
      </c>
      <c r="S31" s="70">
        <f>'5月葷食菜單'!J55</f>
        <v>2.1</v>
      </c>
      <c r="T31" s="70">
        <f>'5月葷食菜單'!K55</f>
        <v>0.8</v>
      </c>
      <c r="U31" s="70">
        <f>'5月葷食菜單'!L55</f>
        <v>0</v>
      </c>
      <c r="V31" s="70">
        <f>'5月葷食菜單'!M55</f>
        <v>2.5</v>
      </c>
      <c r="W31" s="70">
        <f>'5月葷食菜單'!N55</f>
        <v>0</v>
      </c>
      <c r="X31" s="123">
        <f t="shared" si="0"/>
        <v>626</v>
      </c>
      <c r="Y31" s="41"/>
    </row>
    <row r="32" spans="1:25" ht="15.75" customHeight="1">
      <c r="A32" s="124">
        <f>'5月葷食菜單'!A57</f>
        <v>25</v>
      </c>
      <c r="B32" s="95" t="str">
        <f>'5月葷食菜單'!B57</f>
        <v>六</v>
      </c>
      <c r="C32" s="183">
        <f>'5月葷食菜單'!C57</f>
        <v>0</v>
      </c>
      <c r="D32" s="184"/>
      <c r="E32" s="185">
        <f>'5月葷食菜單'!D57</f>
        <v>0</v>
      </c>
      <c r="F32" s="186"/>
      <c r="G32" s="187">
        <f>'5月葷食菜單'!D58</f>
        <v>0</v>
      </c>
      <c r="H32" s="188">
        <f>'5月葷食菜單'!E57</f>
        <v>0</v>
      </c>
      <c r="I32" s="189"/>
      <c r="J32" s="190">
        <f>'5月葷食菜單'!E58</f>
        <v>0</v>
      </c>
      <c r="K32" s="191">
        <f>'5月葷食菜單'!F57</f>
        <v>0</v>
      </c>
      <c r="L32" s="209"/>
      <c r="M32" s="187">
        <f>'5月葷食菜單'!F58</f>
        <v>0</v>
      </c>
      <c r="N32" s="192">
        <f>'5月葷食菜單'!G57</f>
        <v>0</v>
      </c>
      <c r="O32" s="187">
        <f>'5月葷食菜單'!G58</f>
        <v>0</v>
      </c>
      <c r="P32" s="193"/>
      <c r="Q32" s="194"/>
      <c r="R32" s="195">
        <f>'5月葷食菜單'!I57</f>
        <v>0</v>
      </c>
      <c r="S32" s="196">
        <f>'5月葷食菜單'!J57</f>
        <v>0</v>
      </c>
      <c r="T32" s="196">
        <f>'5月葷食菜單'!K57</f>
        <v>0</v>
      </c>
      <c r="U32" s="196">
        <f>'5月葷食菜單'!L61</f>
        <v>0</v>
      </c>
      <c r="V32" s="196">
        <f>'5月葷食菜單'!M57</f>
        <v>0</v>
      </c>
      <c r="W32" s="196">
        <f>'5月葷食菜單'!N61</f>
        <v>0</v>
      </c>
      <c r="X32" s="197">
        <f t="shared" si="0"/>
        <v>0</v>
      </c>
      <c r="Y32" s="41"/>
    </row>
    <row r="33" spans="1:25" ht="15.75" customHeight="1" thickBot="1">
      <c r="A33" s="125">
        <f>'5月葷食菜單'!A59</f>
        <v>26</v>
      </c>
      <c r="B33" s="131" t="str">
        <f>'5月葷食菜單'!B59</f>
        <v>日</v>
      </c>
      <c r="C33" s="198">
        <f>'5月葷食菜單'!C59</f>
        <v>0</v>
      </c>
      <c r="D33" s="199"/>
      <c r="E33" s="200">
        <f>'5月葷食菜單'!D59</f>
        <v>0</v>
      </c>
      <c r="F33" s="201"/>
      <c r="G33" s="202">
        <f>'5月葷食菜單'!D60</f>
        <v>0</v>
      </c>
      <c r="H33" s="210">
        <f>'5月葷食菜單'!E59</f>
        <v>0</v>
      </c>
      <c r="I33" s="211"/>
      <c r="J33" s="202">
        <f>'5月葷食菜單'!E60</f>
        <v>0</v>
      </c>
      <c r="K33" s="200">
        <f>'5月葷食菜單'!F59</f>
        <v>0</v>
      </c>
      <c r="L33" s="201"/>
      <c r="M33" s="202">
        <f>'5月葷食菜單'!F60</f>
        <v>0</v>
      </c>
      <c r="N33" s="200">
        <f>'5月葷食菜單'!G59</f>
        <v>0</v>
      </c>
      <c r="O33" s="202">
        <f>'5月葷食菜單'!G60</f>
        <v>0</v>
      </c>
      <c r="P33" s="204"/>
      <c r="Q33" s="205"/>
      <c r="R33" s="206">
        <f>'5月葷食菜單'!I59</f>
        <v>0</v>
      </c>
      <c r="S33" s="207">
        <f>'5月葷食菜單'!J59</f>
        <v>0</v>
      </c>
      <c r="T33" s="207">
        <f>'5月葷食菜單'!K59</f>
        <v>0</v>
      </c>
      <c r="U33" s="207">
        <f>'5月葷食菜單'!L59</f>
        <v>0</v>
      </c>
      <c r="V33" s="207">
        <f>'5月葷食菜單'!M59</f>
        <v>0</v>
      </c>
      <c r="W33" s="207">
        <f>'5月葷食菜單'!N59</f>
        <v>0</v>
      </c>
      <c r="X33" s="208">
        <f t="shared" si="0"/>
        <v>0</v>
      </c>
      <c r="Y33" s="41"/>
    </row>
    <row r="34" spans="1:25" ht="14.25" customHeight="1">
      <c r="A34" s="156">
        <f>'5月葷食菜單'!A61</f>
        <v>27</v>
      </c>
      <c r="B34" s="53" t="str">
        <f>'5月葷食菜單'!B61</f>
        <v>ㄧ</v>
      </c>
      <c r="C34" s="54" t="str">
        <f>'5月葷食菜單'!C61</f>
        <v>芝麻飯</v>
      </c>
      <c r="D34" s="55" t="s">
        <v>96</v>
      </c>
      <c r="E34" s="65" t="str">
        <f>'5月葷食菜單'!D61</f>
        <v>彩椒排骨</v>
      </c>
      <c r="F34" s="73" t="s">
        <v>132</v>
      </c>
      <c r="G34" s="73" t="str">
        <f>'5月葷食菜單'!D62</f>
        <v>排骨丁、豬肉角、彩椒</v>
      </c>
      <c r="H34" s="74" t="str">
        <f>'5月葷食菜單'!E61</f>
        <v>絲瓜粉絲煲</v>
      </c>
      <c r="I34" s="149" t="s">
        <v>132</v>
      </c>
      <c r="J34" s="66" t="str">
        <f>'5月葷食菜單'!E62</f>
        <v>絲瓜、豬肉絲、冬粉、枸杞</v>
      </c>
      <c r="K34" s="65" t="str">
        <f>'5月葷食菜單'!F61</f>
        <v>青菜</v>
      </c>
      <c r="L34" s="150" t="s">
        <v>82</v>
      </c>
      <c r="M34" s="57" t="str">
        <f>'5月葷食菜單'!F62</f>
        <v>季節時蔬</v>
      </c>
      <c r="N34" s="65" t="str">
        <f>'5月葷食菜單'!G61</f>
        <v>紫菜蛋花湯</v>
      </c>
      <c r="O34" s="75" t="str">
        <f>'5月葷食菜單'!G62</f>
        <v>紫菜、雞蛋</v>
      </c>
      <c r="P34" s="68"/>
      <c r="Q34" s="76"/>
      <c r="R34" s="77">
        <f>'5月葷食菜單'!I61</f>
        <v>5.4</v>
      </c>
      <c r="S34" s="78">
        <f>'5月葷食菜單'!J61</f>
        <v>2.2999999999999998</v>
      </c>
      <c r="T34" s="78">
        <f>'5月葷食菜單'!K61</f>
        <v>1.4</v>
      </c>
      <c r="U34" s="78">
        <f>'5月葷食菜單'!L61</f>
        <v>0</v>
      </c>
      <c r="V34" s="78">
        <f>'5月葷食菜單'!M61</f>
        <v>2.2999999999999998</v>
      </c>
      <c r="W34" s="78">
        <f>'5月葷食菜單'!N61</f>
        <v>0</v>
      </c>
      <c r="X34" s="64">
        <f t="shared" ref="X34:X47" si="1">(R34*70)+(S34*75)+(T34*25)+(U34*60)+(V34*45)+(W34*150)</f>
        <v>689</v>
      </c>
      <c r="Y34" s="41"/>
    </row>
    <row r="35" spans="1:25" ht="12.75" customHeight="1">
      <c r="A35" s="156">
        <f>'5月葷食菜單'!A63</f>
        <v>28</v>
      </c>
      <c r="B35" s="52" t="str">
        <f>'5月葷食菜單'!B63</f>
        <v>二</v>
      </c>
      <c r="C35" s="518" t="str">
        <f>'5月葷食菜單'!D63</f>
        <v>肉羹麵線糊</v>
      </c>
      <c r="D35" s="517"/>
      <c r="E35" s="515" t="str">
        <f>'5月葷食菜單'!D64</f>
        <v>麵線、肉羹、大白菜、筍絲、雞蛋、木耳絲、紅蔥頭</v>
      </c>
      <c r="F35" s="516"/>
      <c r="G35" s="517"/>
      <c r="H35" s="122" t="str">
        <f>'5月葷食菜單'!E63</f>
        <v>香酥魚排</v>
      </c>
      <c r="I35" s="333" t="s">
        <v>81</v>
      </c>
      <c r="J35" s="66" t="str">
        <f>'5月葷食菜單'!E64</f>
        <v>虱目魚排</v>
      </c>
      <c r="K35" s="65" t="str">
        <f>'5月葷食菜單'!F63</f>
        <v>青菜</v>
      </c>
      <c r="L35" s="82" t="s">
        <v>82</v>
      </c>
      <c r="M35" s="67" t="str">
        <f>'5月葷食菜單'!F64</f>
        <v>季節時蔬</v>
      </c>
      <c r="N35" s="65" t="str">
        <f>'5月葷食菜單'!G63</f>
        <v>銀絲卷</v>
      </c>
      <c r="O35" s="67" t="str">
        <f>'5月葷食菜單'!G64</f>
        <v>銀絲卷</v>
      </c>
      <c r="P35" s="68"/>
      <c r="Q35" s="76"/>
      <c r="R35" s="77">
        <f>'5月葷食菜單'!I63</f>
        <v>4.5</v>
      </c>
      <c r="S35" s="78">
        <f>'5月葷食菜單'!J63</f>
        <v>2</v>
      </c>
      <c r="T35" s="78">
        <f>'5月葷食菜單'!K63</f>
        <v>0.9</v>
      </c>
      <c r="U35" s="78">
        <f>'5月葷食菜單'!L63</f>
        <v>0</v>
      </c>
      <c r="V35" s="78">
        <f>'5月葷食菜單'!M63</f>
        <v>2.5</v>
      </c>
      <c r="W35" s="78">
        <f>'5月葷食菜單'!N63</f>
        <v>0</v>
      </c>
      <c r="X35" s="64">
        <f t="shared" si="1"/>
        <v>600</v>
      </c>
      <c r="Y35" s="41"/>
    </row>
    <row r="36" spans="1:25" ht="14.25" customHeight="1">
      <c r="A36" s="156">
        <f>'5月葷食菜單'!A65</f>
        <v>29</v>
      </c>
      <c r="B36" s="71" t="str">
        <f>'5月葷食菜單'!B65</f>
        <v>三</v>
      </c>
      <c r="C36" s="157" t="str">
        <f>'5月葷食菜單'!C65</f>
        <v>麥片飯</v>
      </c>
      <c r="D36" s="55" t="s">
        <v>85</v>
      </c>
      <c r="E36" s="56" t="str">
        <f>'5月葷食菜單'!D65</f>
        <v>義式洋蔥雞</v>
      </c>
      <c r="F36" s="151" t="s">
        <v>269</v>
      </c>
      <c r="G36" s="57" t="str">
        <f>'5月葷食菜單'!D66</f>
        <v>雞丁、番茄、洋蔥、義大利香料</v>
      </c>
      <c r="H36" s="122" t="str">
        <f>'5月葷食菜單'!E65</f>
        <v>桂筍炒肉絲</v>
      </c>
      <c r="I36" s="151" t="s">
        <v>84</v>
      </c>
      <c r="J36" s="58" t="str">
        <f>'5月葷食菜單'!E66</f>
        <v>桂竹筍、豬肉絲、胡蘿蔔</v>
      </c>
      <c r="K36" s="122" t="str">
        <f>'5月葷食菜單'!F65</f>
        <v>青菜</v>
      </c>
      <c r="L36" s="151" t="s">
        <v>82</v>
      </c>
      <c r="M36" s="57" t="str">
        <f>'5月葷食菜單'!F66</f>
        <v>季節時蔬</v>
      </c>
      <c r="N36" s="122" t="str">
        <f>'5月葷食菜單'!G65</f>
        <v>味噌凍腐湯</v>
      </c>
      <c r="O36" s="154" t="str">
        <f>'5月葷食菜單'!G66</f>
        <v>凍豆腐、豬肉片、味噌</v>
      </c>
      <c r="P36" s="155"/>
      <c r="Q36" s="76"/>
      <c r="R36" s="77">
        <f>'5月葷食菜單'!I65</f>
        <v>5</v>
      </c>
      <c r="S36" s="78">
        <f>'5月葷食菜單'!J65</f>
        <v>2.2000000000000002</v>
      </c>
      <c r="T36" s="78">
        <f>'5月葷食菜單'!K65</f>
        <v>1.5</v>
      </c>
      <c r="U36" s="78">
        <f>'5月葷食菜單'!L65</f>
        <v>0</v>
      </c>
      <c r="V36" s="78">
        <f>'5月葷食菜單'!M65</f>
        <v>2.2999999999999998</v>
      </c>
      <c r="W36" s="70">
        <f>'5月葷食菜單'!N65</f>
        <v>0</v>
      </c>
      <c r="X36" s="64">
        <f t="shared" si="1"/>
        <v>656</v>
      </c>
      <c r="Y36" s="41"/>
    </row>
    <row r="37" spans="1:25">
      <c r="A37" s="156">
        <f>'5月葷食菜單'!A67</f>
        <v>30</v>
      </c>
      <c r="B37" s="52" t="str">
        <f>'5月葷食菜單'!B67</f>
        <v>四</v>
      </c>
      <c r="C37" s="265" t="str">
        <f>'5月葷食菜單'!C67</f>
        <v>紫米飯</v>
      </c>
      <c r="D37" s="266" t="s">
        <v>90</v>
      </c>
      <c r="E37" s="267" t="str">
        <f>'5月葷食菜單'!D67</f>
        <v>香滷豬排</v>
      </c>
      <c r="F37" s="268" t="s">
        <v>89</v>
      </c>
      <c r="G37" s="269" t="str">
        <f>'5月葷食菜單'!D68</f>
        <v>立大豬排</v>
      </c>
      <c r="H37" s="270" t="str">
        <f>'5月葷食菜單'!E67</f>
        <v>塔香洋芋</v>
      </c>
      <c r="I37" s="268" t="s">
        <v>97</v>
      </c>
      <c r="J37" s="271" t="str">
        <f>'5月葷食菜單'!E68</f>
        <v>洋芋、中干丁、胡蘿蔔、老薑、九層塔</v>
      </c>
      <c r="K37" s="270" t="str">
        <f>'5月葷食菜單'!F67</f>
        <v>青菜</v>
      </c>
      <c r="L37" s="272" t="s">
        <v>82</v>
      </c>
      <c r="M37" s="269" t="str">
        <f>'5月葷食菜單'!F68</f>
        <v>季節時蔬</v>
      </c>
      <c r="N37" s="270" t="str">
        <f>'5月葷食菜單'!G67</f>
        <v>涼薯雞湯</v>
      </c>
      <c r="O37" s="273" t="str">
        <f>'5月葷食菜單'!G68</f>
        <v>涼薯、雞丁</v>
      </c>
      <c r="P37" s="274" t="s">
        <v>116</v>
      </c>
      <c r="Q37" s="275"/>
      <c r="R37" s="276">
        <f>'5月葷食菜單'!I67</f>
        <v>5.7</v>
      </c>
      <c r="S37" s="277">
        <f>'5月葷食菜單'!J67</f>
        <v>2.5</v>
      </c>
      <c r="T37" s="277">
        <f>'5月葷食菜單'!K67</f>
        <v>0.7</v>
      </c>
      <c r="U37" s="277">
        <f>'5月葷食菜單'!L67</f>
        <v>1</v>
      </c>
      <c r="V37" s="277">
        <f>'5月葷食菜單'!M67</f>
        <v>2.2000000000000002</v>
      </c>
      <c r="W37" s="277">
        <f>'5月葷食菜單'!N67</f>
        <v>0</v>
      </c>
      <c r="X37" s="278">
        <f>(R37*70)+(S37*75)+(T37*25)+(U37*60)+(V37*45)+(W37*150)+110</f>
        <v>873</v>
      </c>
      <c r="Y37" s="41"/>
    </row>
    <row r="38" spans="1:25">
      <c r="A38" s="156">
        <f>'5月葷食菜單'!A69</f>
        <v>31</v>
      </c>
      <c r="B38" s="52" t="str">
        <f>'5月葷食菜單'!B69</f>
        <v>五</v>
      </c>
      <c r="C38" s="157" t="str">
        <f>'5月葷食菜單'!C69</f>
        <v>小米飯</v>
      </c>
      <c r="D38" s="153" t="s">
        <v>95</v>
      </c>
      <c r="E38" s="56" t="str">
        <f>'5月葷食菜單'!D69</f>
        <v>五香百頁</v>
      </c>
      <c r="F38" s="151" t="s">
        <v>84</v>
      </c>
      <c r="G38" s="57" t="str">
        <f>'5月葷食菜單'!D70</f>
        <v>百頁豆腐、小四角油腐、生鮮木耳、彩椒</v>
      </c>
      <c r="H38" s="122" t="str">
        <f>'5月葷食菜單'!E69</f>
        <v>洋蔥紅絲蛋</v>
      </c>
      <c r="I38" s="151" t="s">
        <v>84</v>
      </c>
      <c r="J38" s="58" t="str">
        <f>'5月葷食菜單'!E70</f>
        <v>雞蛋、洋蔥、胡蘿蔔</v>
      </c>
      <c r="K38" s="122" t="str">
        <f>'5月葷食菜單'!F69</f>
        <v>青菜</v>
      </c>
      <c r="L38" s="147" t="s">
        <v>82</v>
      </c>
      <c r="M38" s="57" t="str">
        <f>'5月葷食菜單'!F70</f>
        <v>季節時蔬</v>
      </c>
      <c r="N38" s="122" t="str">
        <f>'5月葷食菜單'!G69</f>
        <v>紫米小湯圓</v>
      </c>
      <c r="O38" s="154" t="str">
        <f>'5月葷食菜單'!G70</f>
        <v>紅豆、紫米、小湯圓</v>
      </c>
      <c r="P38" s="155"/>
      <c r="Q38" s="76"/>
      <c r="R38" s="77">
        <f>'5月葷食菜單'!I69</f>
        <v>6</v>
      </c>
      <c r="S38" s="78">
        <f>'5月葷食菜單'!J69</f>
        <v>2.8</v>
      </c>
      <c r="T38" s="78">
        <f>'5月葷食菜單'!K69</f>
        <v>0.9</v>
      </c>
      <c r="U38" s="78">
        <f>'5月葷食菜單'!L69</f>
        <v>0</v>
      </c>
      <c r="V38" s="78">
        <f>'5月葷食菜單'!M69</f>
        <v>2.5</v>
      </c>
      <c r="W38" s="78">
        <f>'5月葷食菜單'!N69</f>
        <v>0</v>
      </c>
      <c r="X38" s="64">
        <f t="shared" si="1"/>
        <v>765</v>
      </c>
      <c r="Y38" s="41"/>
    </row>
    <row r="39" spans="1:25">
      <c r="A39" s="295">
        <f>'5月葷食菜單'!A71</f>
        <v>0</v>
      </c>
      <c r="B39" s="296">
        <f>'5月葷食菜單'!B71</f>
        <v>0</v>
      </c>
      <c r="C39" s="297">
        <f>'5月葷食菜單'!C71</f>
        <v>0</v>
      </c>
      <c r="D39" s="298" t="s">
        <v>117</v>
      </c>
      <c r="E39" s="239">
        <f>'5月葷食菜單'!D71</f>
        <v>0</v>
      </c>
      <c r="F39" s="299" t="s">
        <v>118</v>
      </c>
      <c r="G39" s="241">
        <f>'5月葷食菜單'!D72</f>
        <v>0</v>
      </c>
      <c r="H39" s="300">
        <f>'5月葷食菜單'!E71</f>
        <v>0</v>
      </c>
      <c r="I39" s="299" t="s">
        <v>119</v>
      </c>
      <c r="J39" s="249">
        <f>'5月葷食菜單'!E72</f>
        <v>0</v>
      </c>
      <c r="K39" s="300">
        <f>'5月葷食菜單'!F71</f>
        <v>0</v>
      </c>
      <c r="L39" s="299" t="s">
        <v>120</v>
      </c>
      <c r="M39" s="241">
        <f>'5月葷食菜單'!F72</f>
        <v>0</v>
      </c>
      <c r="N39" s="300">
        <f>'5月葷食菜單'!G71</f>
        <v>0</v>
      </c>
      <c r="O39" s="301">
        <f>'5月葷食菜單'!G72</f>
        <v>0</v>
      </c>
      <c r="P39" s="302"/>
      <c r="Q39" s="303"/>
      <c r="R39" s="304">
        <f>'5月葷食菜單'!I71</f>
        <v>6</v>
      </c>
      <c r="S39" s="305">
        <f>'5月葷食菜單'!J71</f>
        <v>2.1</v>
      </c>
      <c r="T39" s="305">
        <f>'5月葷食菜單'!K71</f>
        <v>1.6</v>
      </c>
      <c r="U39" s="305">
        <f>'5月葷食菜單'!L71</f>
        <v>0</v>
      </c>
      <c r="V39" s="305">
        <f>'5月葷食菜單'!M71</f>
        <v>2.2999999999999998</v>
      </c>
      <c r="W39" s="305">
        <f>'5月葷食菜單'!N71</f>
        <v>0</v>
      </c>
      <c r="X39" s="252">
        <f t="shared" si="1"/>
        <v>721</v>
      </c>
      <c r="Y39" s="41"/>
    </row>
    <row r="40" spans="1:25" ht="16.5" customHeight="1" thickBot="1">
      <c r="A40" s="279">
        <f>'5月葷食菜單'!A73</f>
        <v>35</v>
      </c>
      <c r="B40" s="280" t="str">
        <f>'5月葷食菜單'!B73</f>
        <v>日</v>
      </c>
      <c r="C40" s="281">
        <f>'5月葷食菜單'!C73</f>
        <v>0</v>
      </c>
      <c r="D40" s="282"/>
      <c r="E40" s="283">
        <f>'5月葷食菜單'!D73</f>
        <v>0</v>
      </c>
      <c r="F40" s="284"/>
      <c r="G40" s="285">
        <f>'5月葷食菜單'!D74</f>
        <v>0</v>
      </c>
      <c r="H40" s="283">
        <f>'5月葷食菜單'!E73</f>
        <v>0</v>
      </c>
      <c r="I40" s="284"/>
      <c r="J40" s="286">
        <f>'5月葷食菜單'!E74</f>
        <v>0</v>
      </c>
      <c r="K40" s="283">
        <f>'5月葷食菜單'!F73</f>
        <v>0</v>
      </c>
      <c r="L40" s="284"/>
      <c r="M40" s="285">
        <f>'5月葷食菜單'!F74</f>
        <v>0</v>
      </c>
      <c r="N40" s="283">
        <f>'5月葷食菜單'!G73</f>
        <v>0</v>
      </c>
      <c r="O40" s="285">
        <f>'5月葷食菜單'!G74</f>
        <v>0</v>
      </c>
      <c r="P40" s="287"/>
      <c r="Q40" s="286"/>
      <c r="R40" s="288">
        <f>'5月葷食菜單'!I73</f>
        <v>0</v>
      </c>
      <c r="S40" s="289">
        <f>'5月葷食菜單'!J73</f>
        <v>0</v>
      </c>
      <c r="T40" s="289">
        <f>'5月葷食菜單'!K73</f>
        <v>0</v>
      </c>
      <c r="U40" s="289">
        <f>'5月葷食菜單'!L73</f>
        <v>0</v>
      </c>
      <c r="V40" s="289">
        <f>'5月葷食菜單'!M73</f>
        <v>0</v>
      </c>
      <c r="W40" s="289">
        <f>'5月葷食菜單'!N73</f>
        <v>0</v>
      </c>
      <c r="X40" s="290">
        <f t="shared" si="1"/>
        <v>0</v>
      </c>
      <c r="Y40" s="41"/>
    </row>
    <row r="41" spans="1:25" ht="4.5" hidden="1" customHeight="1" thickBot="1">
      <c r="A41" s="172">
        <f>'5月葷食菜單'!A75</f>
        <v>36</v>
      </c>
      <c r="B41" s="71" t="str">
        <f>'5月葷食菜單'!B75</f>
        <v>ㄧ</v>
      </c>
      <c r="C41" s="173" t="str">
        <f>'5月葷食菜單'!C75</f>
        <v>糙米飯</v>
      </c>
      <c r="D41" s="174"/>
      <c r="E41" s="56">
        <f>'5月葷食菜單'!D75</f>
        <v>0</v>
      </c>
      <c r="F41" s="175"/>
      <c r="G41" s="57">
        <f>'5月葷食菜單'!D76</f>
        <v>0</v>
      </c>
      <c r="H41" s="176">
        <f>'5月葷食菜單'!E75</f>
        <v>0</v>
      </c>
      <c r="I41" s="175"/>
      <c r="J41" s="58">
        <f>'5月葷食菜單'!E76</f>
        <v>0</v>
      </c>
      <c r="K41" s="56">
        <f>'5月葷食菜單'!F75</f>
        <v>0</v>
      </c>
      <c r="L41" s="175"/>
      <c r="M41" s="57" t="str">
        <f>'5月葷食菜單'!F76</f>
        <v>季節時蔬</v>
      </c>
      <c r="N41" s="176">
        <f>'5月葷食菜單'!G75</f>
        <v>0</v>
      </c>
      <c r="O41" s="177">
        <f>'5月葷食菜單'!G76</f>
        <v>0</v>
      </c>
      <c r="P41" s="178"/>
      <c r="Q41" s="179"/>
      <c r="R41" s="180">
        <f>'5月葷食菜單'!I75</f>
        <v>5</v>
      </c>
      <c r="S41" s="181">
        <f>'5月葷食菜單'!J75</f>
        <v>2.2000000000000002</v>
      </c>
      <c r="T41" s="181">
        <f>'5月葷食菜單'!K75</f>
        <v>1.7</v>
      </c>
      <c r="U41" s="181">
        <f>'5月葷食菜單'!L75</f>
        <v>0</v>
      </c>
      <c r="V41" s="181">
        <f>'5月葷食菜單'!M75</f>
        <v>2.2000000000000002</v>
      </c>
      <c r="W41" s="181">
        <f>'5月葷食菜單'!N75</f>
        <v>0</v>
      </c>
      <c r="X41" s="64">
        <f t="shared" si="1"/>
        <v>656.5</v>
      </c>
      <c r="Y41" s="41"/>
    </row>
    <row r="42" spans="1:25" ht="17.25" hidden="1" thickBot="1">
      <c r="A42" s="156">
        <f>'5月葷食菜單'!A77</f>
        <v>37</v>
      </c>
      <c r="B42" s="52" t="str">
        <f>'5月葷食菜單'!B77</f>
        <v>二</v>
      </c>
      <c r="C42" s="518">
        <f>'5月葷食菜單'!D77</f>
        <v>0</v>
      </c>
      <c r="D42" s="517"/>
      <c r="E42" s="515">
        <f>'5月葷食菜單'!D78</f>
        <v>0</v>
      </c>
      <c r="F42" s="516"/>
      <c r="G42" s="517"/>
      <c r="H42" s="122">
        <f>'5月葷食菜單'!E77</f>
        <v>0</v>
      </c>
      <c r="I42" s="151"/>
      <c r="J42" s="58">
        <f>'5月葷食菜單'!E78</f>
        <v>0</v>
      </c>
      <c r="K42" s="65">
        <f>'5月葷食菜單'!F77</f>
        <v>0</v>
      </c>
      <c r="L42" s="151"/>
      <c r="M42" s="57" t="str">
        <f>'5月葷食菜單'!F78</f>
        <v>季節時蔬</v>
      </c>
      <c r="N42" s="122">
        <f>'5月葷食菜單'!G77</f>
        <v>0</v>
      </c>
      <c r="O42" s="154">
        <f>'5月葷食菜單'!G78</f>
        <v>0</v>
      </c>
      <c r="P42" s="155"/>
      <c r="Q42" s="76"/>
      <c r="R42" s="77">
        <f>'5月葷食菜單'!I77</f>
        <v>6.5</v>
      </c>
      <c r="S42" s="78">
        <f>'5月葷食菜單'!J77</f>
        <v>1.7</v>
      </c>
      <c r="T42" s="78">
        <f>'5月葷食菜單'!K77</f>
        <v>1</v>
      </c>
      <c r="U42" s="78">
        <f>'5月葷食菜單'!L77</f>
        <v>0</v>
      </c>
      <c r="V42" s="78">
        <f>'5月葷食菜單'!M77</f>
        <v>2.5</v>
      </c>
      <c r="W42" s="78">
        <f>'5月葷食菜單'!N77</f>
        <v>0</v>
      </c>
      <c r="X42" s="64">
        <f t="shared" si="1"/>
        <v>720</v>
      </c>
      <c r="Y42" s="41"/>
    </row>
    <row r="43" spans="1:25" ht="15" hidden="1" thickBot="1">
      <c r="A43" s="156">
        <f>'5月葷食菜單'!A79</f>
        <v>38</v>
      </c>
      <c r="B43" s="71" t="str">
        <f>'5月葷食菜單'!B79</f>
        <v>三</v>
      </c>
      <c r="C43" s="157" t="str">
        <f>'5月葷食菜單'!C79</f>
        <v>紫米飯</v>
      </c>
      <c r="D43" s="153"/>
      <c r="E43" s="56">
        <f>'5月葷食菜單'!D79</f>
        <v>0</v>
      </c>
      <c r="F43" s="151"/>
      <c r="G43" s="57">
        <f>'5月葷食菜單'!D80</f>
        <v>0</v>
      </c>
      <c r="H43" s="122">
        <f>'5月葷食菜單'!E79</f>
        <v>0</v>
      </c>
      <c r="I43" s="151"/>
      <c r="J43" s="58">
        <f>'5月葷食菜單'!E80</f>
        <v>0</v>
      </c>
      <c r="K43" s="122">
        <f>'5月葷食菜單'!F79</f>
        <v>0</v>
      </c>
      <c r="L43" s="151"/>
      <c r="M43" s="57" t="str">
        <f>'5月葷食菜單'!F80</f>
        <v>季節時蔬</v>
      </c>
      <c r="N43" s="122">
        <f>'5月葷食菜單'!G79</f>
        <v>0</v>
      </c>
      <c r="O43" s="154">
        <f>'5月葷食菜單'!G80</f>
        <v>0</v>
      </c>
      <c r="P43" s="155"/>
      <c r="Q43" s="76"/>
      <c r="R43" s="77">
        <f>'5月葷食菜單'!I79</f>
        <v>5.2</v>
      </c>
      <c r="S43" s="78">
        <f>'5月葷食菜單'!J79</f>
        <v>3</v>
      </c>
      <c r="T43" s="78">
        <f>'5月葷食菜單'!K79</f>
        <v>1.1000000000000001</v>
      </c>
      <c r="U43" s="78">
        <f>'5月葷食菜單'!L79</f>
        <v>0</v>
      </c>
      <c r="V43" s="78">
        <f>'5月葷食菜單'!M79</f>
        <v>2.2999999999999998</v>
      </c>
      <c r="W43" s="78">
        <f>'5月葷食菜單'!N79</f>
        <v>0</v>
      </c>
      <c r="X43" s="64">
        <f t="shared" si="1"/>
        <v>720</v>
      </c>
      <c r="Y43" s="41"/>
    </row>
    <row r="44" spans="1:25" ht="15" hidden="1" thickBot="1">
      <c r="A44" s="156">
        <f>'5月葷食菜單'!A81</f>
        <v>0</v>
      </c>
      <c r="B44" s="52" t="str">
        <f>'5月葷食菜單'!B81</f>
        <v>四</v>
      </c>
      <c r="C44" s="157" t="str">
        <f>'5月葷食菜單'!C81</f>
        <v>麥片飯</v>
      </c>
      <c r="D44" s="153"/>
      <c r="E44" s="56">
        <f>'5月葷食菜單'!D81</f>
        <v>0</v>
      </c>
      <c r="F44" s="151"/>
      <c r="G44" s="57">
        <f>'5月葷食菜單'!D82</f>
        <v>0</v>
      </c>
      <c r="H44" s="122">
        <f>'5月葷食菜單'!E81</f>
        <v>0</v>
      </c>
      <c r="I44" s="151"/>
      <c r="J44" s="58">
        <f>'5月葷食菜單'!E82</f>
        <v>0</v>
      </c>
      <c r="K44" s="122">
        <f>'5月葷食菜單'!F81</f>
        <v>0</v>
      </c>
      <c r="L44" s="151"/>
      <c r="M44" s="57" t="str">
        <f>'5月葷食菜單'!F82</f>
        <v>季節時蔬</v>
      </c>
      <c r="N44" s="122">
        <f>'5月葷食菜單'!G81</f>
        <v>0</v>
      </c>
      <c r="O44" s="154">
        <f>'5月葷食菜單'!G82</f>
        <v>0</v>
      </c>
      <c r="P44" s="155"/>
      <c r="Q44" s="76"/>
      <c r="R44" s="77">
        <f>'5月葷食菜單'!I81</f>
        <v>5.3</v>
      </c>
      <c r="S44" s="78">
        <f>'5月葷食菜單'!J81</f>
        <v>2.2000000000000002</v>
      </c>
      <c r="T44" s="78">
        <f>'5月葷食菜單'!K81</f>
        <v>1.4</v>
      </c>
      <c r="U44" s="78">
        <f>'5月葷食菜單'!L81</f>
        <v>1</v>
      </c>
      <c r="V44" s="78">
        <f>'5月葷食菜單'!M81</f>
        <v>2.2000000000000002</v>
      </c>
      <c r="W44" s="78">
        <f>'5月葷食菜單'!N81</f>
        <v>0</v>
      </c>
      <c r="X44" s="64">
        <f t="shared" si="1"/>
        <v>730</v>
      </c>
      <c r="Y44" s="41"/>
    </row>
    <row r="45" spans="1:25" ht="15" hidden="1" thickBot="1">
      <c r="A45" s="156">
        <f>'5月葷食菜單'!A83</f>
        <v>40</v>
      </c>
      <c r="B45" s="52" t="str">
        <f>'5月葷食菜單'!B83</f>
        <v>五</v>
      </c>
      <c r="C45" s="157" t="str">
        <f>'5月葷食菜單'!C83</f>
        <v>芝麻飯</v>
      </c>
      <c r="D45" s="153"/>
      <c r="E45" s="56">
        <f>'5月葷食菜單'!D83</f>
        <v>0</v>
      </c>
      <c r="F45" s="151"/>
      <c r="G45" s="57">
        <f>'5月葷食菜單'!D84</f>
        <v>0</v>
      </c>
      <c r="H45" s="122">
        <f>'5月葷食菜單'!E83</f>
        <v>0</v>
      </c>
      <c r="I45" s="151"/>
      <c r="J45" s="58">
        <f>'5月葷食菜單'!E84</f>
        <v>0</v>
      </c>
      <c r="K45" s="122">
        <f>'5月葷食菜單'!F83</f>
        <v>0</v>
      </c>
      <c r="L45" s="151"/>
      <c r="M45" s="57" t="str">
        <f>'5月葷食菜單'!F84</f>
        <v>季節時蔬</v>
      </c>
      <c r="N45" s="122">
        <f>'5月葷食菜單'!G83</f>
        <v>0</v>
      </c>
      <c r="O45" s="154">
        <f>'5月葷食菜單'!G84</f>
        <v>0</v>
      </c>
      <c r="P45" s="155"/>
      <c r="Q45" s="76"/>
      <c r="R45" s="77">
        <f>'5月葷食菜單'!I83</f>
        <v>5</v>
      </c>
      <c r="S45" s="78">
        <f>'5月葷食菜單'!J83</f>
        <v>3.1</v>
      </c>
      <c r="T45" s="78">
        <f>'5月葷食菜單'!K83</f>
        <v>0.8</v>
      </c>
      <c r="U45" s="78">
        <f>'5月葷食菜單'!L83</f>
        <v>0</v>
      </c>
      <c r="V45" s="78">
        <f>'5月葷食菜單'!M83</f>
        <v>2.2000000000000002</v>
      </c>
      <c r="W45" s="78">
        <f>'5月葷食菜單'!N83</f>
        <v>1</v>
      </c>
      <c r="X45" s="64">
        <f t="shared" si="1"/>
        <v>851.5</v>
      </c>
      <c r="Y45" s="41"/>
    </row>
    <row r="46" spans="1:25" ht="15" hidden="1" thickBot="1">
      <c r="A46" s="158">
        <f>'5月葷食菜單'!A85</f>
        <v>41</v>
      </c>
      <c r="B46" s="95" t="str">
        <f>'5月葷食菜單'!B85</f>
        <v>六</v>
      </c>
      <c r="C46" s="159">
        <f>'5月葷食菜單'!C85</f>
        <v>0</v>
      </c>
      <c r="D46" s="160"/>
      <c r="E46" s="92">
        <f>'5月葷食菜單'!D85</f>
        <v>0</v>
      </c>
      <c r="F46" s="168"/>
      <c r="G46" s="93">
        <f>'5月葷食菜單'!D86</f>
        <v>0</v>
      </c>
      <c r="H46" s="162">
        <f>'5月葷食菜單'!E85</f>
        <v>0</v>
      </c>
      <c r="I46" s="161"/>
      <c r="J46" s="96">
        <f>'5月葷食菜單'!E86</f>
        <v>0</v>
      </c>
      <c r="K46" s="162">
        <f>'5月葷食菜單'!F85</f>
        <v>0</v>
      </c>
      <c r="L46" s="168"/>
      <c r="M46" s="93">
        <f>'5月葷食菜單'!F86</f>
        <v>0</v>
      </c>
      <c r="N46" s="162">
        <f>'5月葷食菜單'!G85</f>
        <v>0</v>
      </c>
      <c r="O46" s="163">
        <f>'5月葷食菜單'!G86</f>
        <v>0</v>
      </c>
      <c r="P46" s="164"/>
      <c r="Q46" s="165"/>
      <c r="R46" s="166">
        <f>'5月葷食菜單'!I85</f>
        <v>0</v>
      </c>
      <c r="S46" s="167">
        <f>'5月葷食菜單'!J85</f>
        <v>0</v>
      </c>
      <c r="T46" s="167">
        <f>'5月葷食菜單'!K85</f>
        <v>0</v>
      </c>
      <c r="U46" s="167">
        <f>'5月葷食菜單'!L85</f>
        <v>0</v>
      </c>
      <c r="V46" s="167">
        <f>'5月葷食菜單'!M85</f>
        <v>0</v>
      </c>
      <c r="W46" s="167">
        <f>'5月葷食菜單'!N85</f>
        <v>0</v>
      </c>
      <c r="X46" s="94">
        <f t="shared" si="1"/>
        <v>0</v>
      </c>
      <c r="Y46" s="41"/>
    </row>
    <row r="47" spans="1:25" ht="15" hidden="1" thickBot="1">
      <c r="A47" s="158">
        <f>'5月葷食菜單'!A87</f>
        <v>42</v>
      </c>
      <c r="B47" s="131" t="str">
        <f>'5月葷食菜單'!B87</f>
        <v>日</v>
      </c>
      <c r="C47" s="169">
        <f>'5月葷食菜單'!C87</f>
        <v>0</v>
      </c>
      <c r="D47" s="126"/>
      <c r="E47" s="97">
        <f>'5月葷食菜單'!D87</f>
        <v>0</v>
      </c>
      <c r="F47" s="148"/>
      <c r="G47" s="170">
        <f>'5月葷食菜單'!D88</f>
        <v>0</v>
      </c>
      <c r="H47" s="97">
        <f>'5月葷食菜單'!E87</f>
        <v>0</v>
      </c>
      <c r="I47" s="148"/>
      <c r="J47" s="171">
        <f>'5月葷食菜單'!E88</f>
        <v>0</v>
      </c>
      <c r="K47" s="152">
        <f>'5月葷食菜單'!F87</f>
        <v>0</v>
      </c>
      <c r="L47" s="128"/>
      <c r="M47" s="170">
        <f>'5月葷食菜單'!F88</f>
        <v>0</v>
      </c>
      <c r="N47" s="97">
        <f>'5月葷食菜單'!G87</f>
        <v>0</v>
      </c>
      <c r="O47" s="127">
        <f>'5月葷食菜單'!G88</f>
        <v>0</v>
      </c>
      <c r="P47" s="98"/>
      <c r="Q47" s="129"/>
      <c r="R47" s="99">
        <f>'5月葷食菜單'!I87</f>
        <v>0</v>
      </c>
      <c r="S47" s="100">
        <f>'5月葷食菜單'!J87</f>
        <v>0</v>
      </c>
      <c r="T47" s="100">
        <f>'5月葷食菜單'!K87</f>
        <v>0</v>
      </c>
      <c r="U47" s="100">
        <f>'5月葷食菜單'!L87</f>
        <v>0</v>
      </c>
      <c r="V47" s="100">
        <f>'5月葷食菜單'!M87</f>
        <v>0</v>
      </c>
      <c r="W47" s="100">
        <f>'5月葷食菜單'!N87</f>
        <v>0</v>
      </c>
      <c r="X47" s="130">
        <f t="shared" si="1"/>
        <v>0</v>
      </c>
      <c r="Y47" s="41"/>
    </row>
    <row r="48" spans="1:25" ht="12" customHeight="1">
      <c r="A48" s="79"/>
      <c r="B48" s="8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52">
      <c r="A49" s="41"/>
      <c r="B49" s="80"/>
      <c r="C49" s="41" t="s">
        <v>49</v>
      </c>
      <c r="D49" s="41"/>
      <c r="E49" s="533"/>
      <c r="F49" s="533"/>
      <c r="G49" s="533"/>
      <c r="H49" s="41"/>
      <c r="I49" s="41"/>
      <c r="J49" s="41"/>
      <c r="K49" s="534" t="s">
        <v>50</v>
      </c>
      <c r="L49" s="534"/>
      <c r="M49" s="534"/>
      <c r="N49" s="41"/>
      <c r="O49" s="41"/>
      <c r="P49" s="533" t="s">
        <v>51</v>
      </c>
      <c r="Q49" s="533"/>
      <c r="R49" s="41"/>
      <c r="S49" s="41"/>
      <c r="T49" s="41"/>
      <c r="U49" s="41"/>
      <c r="V49" s="41"/>
      <c r="W49" s="41"/>
      <c r="X49" s="41"/>
      <c r="Y49" s="41"/>
    </row>
    <row r="50" spans="1:52">
      <c r="A50" s="41"/>
      <c r="B50" s="80"/>
      <c r="C50" s="41"/>
      <c r="D50" s="104"/>
      <c r="K50" s="80"/>
      <c r="L50" s="80"/>
      <c r="M50" s="80"/>
      <c r="N50" s="41"/>
      <c r="O50" s="41"/>
      <c r="P50" s="80"/>
      <c r="Q50" s="80"/>
      <c r="R50" s="41"/>
      <c r="S50" s="41"/>
      <c r="T50" s="41"/>
      <c r="U50" s="41"/>
      <c r="V50" s="41"/>
      <c r="W50" s="41"/>
      <c r="X50" s="41"/>
      <c r="Y50" s="41"/>
    </row>
    <row r="51" spans="1:52">
      <c r="A51" s="531" t="s">
        <v>52</v>
      </c>
      <c r="B51" s="531"/>
      <c r="C51" s="531"/>
      <c r="D51" s="531"/>
      <c r="E51" s="532"/>
      <c r="F51" s="532"/>
      <c r="G51" s="532"/>
      <c r="H51" s="41"/>
      <c r="I51" s="41"/>
      <c r="J51" s="41"/>
      <c r="K51" s="82"/>
      <c r="L51" s="82"/>
      <c r="M51" s="82"/>
      <c r="N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52">
      <c r="A52" s="531" t="s">
        <v>273</v>
      </c>
      <c r="B52" s="531"/>
      <c r="C52" s="531"/>
      <c r="D52" s="531"/>
      <c r="E52" s="531"/>
      <c r="F52" s="531"/>
      <c r="G52" s="531"/>
      <c r="H52" s="531"/>
      <c r="I52" s="531"/>
      <c r="J52" s="531"/>
      <c r="K52" s="538"/>
      <c r="L52" s="538"/>
      <c r="M52" s="538"/>
      <c r="N52" s="538"/>
      <c r="O52" s="538"/>
      <c r="P52" s="532"/>
      <c r="Q52" s="532"/>
      <c r="R52" s="532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84"/>
      <c r="AZ52" s="41"/>
    </row>
    <row r="53" spans="1:52">
      <c r="A53" s="531" t="s">
        <v>53</v>
      </c>
      <c r="B53" s="538"/>
      <c r="C53" s="538"/>
      <c r="D53" s="538"/>
      <c r="E53" s="538"/>
      <c r="F53" s="538"/>
      <c r="G53" s="538"/>
      <c r="H53" s="538"/>
      <c r="I53" s="538"/>
      <c r="J53" s="538"/>
      <c r="K53" s="538"/>
      <c r="L53" s="538"/>
      <c r="M53" s="538"/>
      <c r="N53" s="538"/>
      <c r="O53" s="538"/>
      <c r="P53" s="532"/>
      <c r="Q53" s="532"/>
      <c r="R53" s="532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84"/>
      <c r="AZ53" s="41"/>
    </row>
    <row r="54" spans="1:52">
      <c r="A54" s="534" t="s">
        <v>54</v>
      </c>
      <c r="B54" s="534"/>
      <c r="C54" s="534"/>
      <c r="D54" s="534"/>
      <c r="E54" s="534"/>
      <c r="F54" s="534"/>
      <c r="G54" s="534"/>
      <c r="H54" s="534"/>
      <c r="I54" s="534"/>
      <c r="J54" s="534"/>
      <c r="K54" s="83"/>
      <c r="L54" s="83"/>
      <c r="M54" s="83"/>
      <c r="N54" s="83"/>
      <c r="O54" s="83"/>
      <c r="P54" s="81"/>
      <c r="Q54" s="81"/>
      <c r="R54" s="8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84"/>
      <c r="AZ54" s="41"/>
    </row>
    <row r="55" spans="1:52" ht="33" customHeight="1">
      <c r="A55" s="539" t="s">
        <v>55</v>
      </c>
      <c r="B55" s="540"/>
      <c r="C55" s="540"/>
      <c r="D55" s="540"/>
      <c r="E55" s="540"/>
      <c r="F55" s="540"/>
      <c r="G55" s="540"/>
      <c r="H55" s="540"/>
      <c r="I55" s="540"/>
      <c r="J55" s="540"/>
      <c r="K55" s="540"/>
      <c r="L55" s="540"/>
      <c r="M55" s="540"/>
      <c r="N55" s="540"/>
      <c r="O55" s="540"/>
      <c r="P55" s="540"/>
      <c r="Q55" s="540"/>
      <c r="R55" s="54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84"/>
      <c r="AZ55" s="41"/>
    </row>
    <row r="56" spans="1:52" s="88" customFormat="1">
      <c r="A56" s="531" t="s">
        <v>56</v>
      </c>
      <c r="B56" s="532"/>
      <c r="C56" s="532"/>
      <c r="D56" s="532"/>
      <c r="E56" s="532"/>
      <c r="F56" s="532"/>
      <c r="G56" s="532"/>
      <c r="H56" s="532"/>
      <c r="I56" s="532"/>
      <c r="J56" s="532"/>
      <c r="K56" s="532"/>
      <c r="L56" s="532"/>
      <c r="M56" s="532"/>
      <c r="N56" s="532"/>
      <c r="O56" s="532"/>
      <c r="P56" s="532"/>
      <c r="Q56" s="532"/>
      <c r="R56" s="532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7"/>
      <c r="AZ56" s="86"/>
    </row>
    <row r="57" spans="1:52" s="85" customFormat="1" ht="15" customHeight="1">
      <c r="A57" s="539" t="s">
        <v>57</v>
      </c>
      <c r="B57" s="541"/>
      <c r="C57" s="541"/>
      <c r="D57" s="541"/>
      <c r="E57" s="541"/>
      <c r="F57" s="541"/>
      <c r="G57" s="541"/>
      <c r="H57" s="541"/>
      <c r="I57" s="541"/>
      <c r="J57" s="541"/>
      <c r="K57" s="541"/>
      <c r="L57" s="541"/>
      <c r="M57" s="541"/>
      <c r="N57" s="541"/>
      <c r="O57" s="541"/>
      <c r="P57" s="541"/>
      <c r="Q57" s="541"/>
      <c r="R57" s="541"/>
    </row>
    <row r="58" spans="1:52">
      <c r="A58" s="537" t="s">
        <v>58</v>
      </c>
      <c r="B58" s="532"/>
      <c r="C58" s="532"/>
      <c r="D58" s="532"/>
      <c r="E58" s="532"/>
      <c r="F58" s="532"/>
      <c r="G58" s="532"/>
      <c r="H58" s="532"/>
      <c r="I58" s="532"/>
      <c r="J58" s="532"/>
      <c r="K58" s="532"/>
      <c r="L58" s="532"/>
      <c r="M58" s="532"/>
      <c r="N58" s="532"/>
      <c r="O58" s="532"/>
      <c r="P58" s="532"/>
      <c r="Q58" s="532"/>
      <c r="R58" s="532"/>
      <c r="S58" s="532"/>
      <c r="T58" s="532"/>
      <c r="U58" s="532"/>
      <c r="V58" s="532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84"/>
      <c r="AZ58" s="41"/>
    </row>
    <row r="59" spans="1:52">
      <c r="A59" s="537" t="s">
        <v>59</v>
      </c>
      <c r="B59" s="531"/>
      <c r="C59" s="531"/>
      <c r="D59" s="531"/>
      <c r="E59" s="531"/>
      <c r="F59" s="531"/>
      <c r="G59" s="531"/>
      <c r="H59" s="531"/>
      <c r="I59" s="531"/>
      <c r="J59" s="531"/>
      <c r="K59" s="538"/>
      <c r="L59" s="538"/>
      <c r="M59" s="538"/>
      <c r="N59" s="538"/>
      <c r="O59" s="538"/>
      <c r="P59" s="532"/>
      <c r="Q59" s="532"/>
      <c r="R59" s="532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>
      <c r="A60" s="41"/>
      <c r="B60" s="8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1:52">
      <c r="A61" s="41"/>
      <c r="B61" s="80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7" spans="10:12">
      <c r="J67" s="82"/>
      <c r="K67" s="90"/>
      <c r="L67" s="90"/>
    </row>
  </sheetData>
  <mergeCells count="50">
    <mergeCell ref="A1:X1"/>
    <mergeCell ref="A2:A5"/>
    <mergeCell ref="G4:G5"/>
    <mergeCell ref="P2:Q3"/>
    <mergeCell ref="P4:P5"/>
    <mergeCell ref="R2:X2"/>
    <mergeCell ref="N4:N5"/>
    <mergeCell ref="Q4:Q5"/>
    <mergeCell ref="E4:F5"/>
    <mergeCell ref="B2:B5"/>
    <mergeCell ref="H2:J3"/>
    <mergeCell ref="K2:M3"/>
    <mergeCell ref="H4:I5"/>
    <mergeCell ref="K4:L5"/>
    <mergeCell ref="N2:O3"/>
    <mergeCell ref="O4:O5"/>
    <mergeCell ref="A59:R59"/>
    <mergeCell ref="A52:R52"/>
    <mergeCell ref="A53:R53"/>
    <mergeCell ref="A55:R55"/>
    <mergeCell ref="A56:R56"/>
    <mergeCell ref="A54:J54"/>
    <mergeCell ref="A57:R57"/>
    <mergeCell ref="A58:V58"/>
    <mergeCell ref="M4:M5"/>
    <mergeCell ref="J4:J5"/>
    <mergeCell ref="E14:G14"/>
    <mergeCell ref="E21:G21"/>
    <mergeCell ref="E17:G17"/>
    <mergeCell ref="A51:G51"/>
    <mergeCell ref="P49:Q49"/>
    <mergeCell ref="E49:G49"/>
    <mergeCell ref="K49:M49"/>
    <mergeCell ref="E42:G42"/>
    <mergeCell ref="C42:D42"/>
    <mergeCell ref="E28:G28"/>
    <mergeCell ref="E35:G35"/>
    <mergeCell ref="C7:D7"/>
    <mergeCell ref="E7:G7"/>
    <mergeCell ref="C2:D3"/>
    <mergeCell ref="C4:C5"/>
    <mergeCell ref="D4:D5"/>
    <mergeCell ref="E2:G3"/>
    <mergeCell ref="C14:D14"/>
    <mergeCell ref="C21:D21"/>
    <mergeCell ref="C28:D28"/>
    <mergeCell ref="C35:D35"/>
    <mergeCell ref="C17:D17"/>
    <mergeCell ref="C31:D31"/>
    <mergeCell ref="E31:G31"/>
  </mergeCells>
  <phoneticPr fontId="20" type="noConversion"/>
  <pageMargins left="0.51" right="0.55000000000000004" top="0.59055118110236227" bottom="0.19685039370078741" header="0.51181102362204722" footer="0.51181102362204722"/>
  <pageSetup paperSize="8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5月葷食菜單</vt:lpstr>
      <vt:lpstr>5月食譜一覽表</vt:lpstr>
      <vt:lpstr>'5月葷食菜單'!Print_Area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蕭經理</dc:creator>
  <cp:lastModifiedBy>CDJH</cp:lastModifiedBy>
  <cp:lastPrinted>2019-04-23T00:49:32Z</cp:lastPrinted>
  <dcterms:created xsi:type="dcterms:W3CDTF">2009-07-02T06:40:10Z</dcterms:created>
  <dcterms:modified xsi:type="dcterms:W3CDTF">2019-04-23T04:30:44Z</dcterms:modified>
</cp:coreProperties>
</file>